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108" i="1" l="1"/>
  <c r="O108" i="1"/>
  <c r="N108" i="1"/>
  <c r="M108" i="1"/>
  <c r="Q108" i="1" s="1"/>
  <c r="L108" i="1"/>
  <c r="K108" i="1"/>
  <c r="J108" i="1"/>
  <c r="I108" i="1"/>
  <c r="P107" i="1"/>
  <c r="O107" i="1"/>
  <c r="N107" i="1"/>
  <c r="Q107" i="1" s="1"/>
  <c r="M107" i="1"/>
  <c r="L107" i="1"/>
  <c r="K107" i="1"/>
  <c r="K100" i="1" s="1"/>
  <c r="J107" i="1"/>
  <c r="I107" i="1"/>
  <c r="P106" i="1"/>
  <c r="O106" i="1"/>
  <c r="N106" i="1"/>
  <c r="M106" i="1"/>
  <c r="L106" i="1"/>
  <c r="K106" i="1"/>
  <c r="J106" i="1"/>
  <c r="I106" i="1"/>
  <c r="P100" i="1"/>
  <c r="O100" i="1"/>
  <c r="M100" i="1"/>
  <c r="L100" i="1"/>
  <c r="J100" i="1"/>
  <c r="I100" i="1"/>
  <c r="D95" i="1"/>
  <c r="D94" i="1"/>
  <c r="D93" i="1"/>
  <c r="D92" i="1" s="1"/>
  <c r="P92" i="1"/>
  <c r="O92" i="1"/>
  <c r="N92" i="1"/>
  <c r="M92" i="1"/>
  <c r="L92" i="1"/>
  <c r="K92" i="1"/>
  <c r="J92" i="1"/>
  <c r="I92" i="1"/>
  <c r="H92" i="1"/>
  <c r="G92" i="1"/>
  <c r="F92" i="1"/>
  <c r="E92" i="1"/>
  <c r="D91" i="1"/>
  <c r="D90" i="1"/>
  <c r="D89" i="1"/>
  <c r="D88" i="1" s="1"/>
  <c r="P88" i="1"/>
  <c r="O88" i="1"/>
  <c r="N88" i="1"/>
  <c r="M88" i="1"/>
  <c r="L88" i="1"/>
  <c r="K88" i="1"/>
  <c r="J88" i="1"/>
  <c r="I88" i="1"/>
  <c r="H88" i="1"/>
  <c r="G88" i="1"/>
  <c r="F88" i="1"/>
  <c r="E88" i="1"/>
  <c r="D87" i="1"/>
  <c r="D86" i="1"/>
  <c r="D85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D83" i="1"/>
  <c r="D82" i="1"/>
  <c r="D81" i="1"/>
  <c r="D80" i="1"/>
  <c r="D79" i="1"/>
  <c r="D78" i="1"/>
  <c r="D77" i="1" s="1"/>
  <c r="P77" i="1"/>
  <c r="O77" i="1"/>
  <c r="N77" i="1"/>
  <c r="M77" i="1"/>
  <c r="L77" i="1"/>
  <c r="K77" i="1"/>
  <c r="J77" i="1"/>
  <c r="I77" i="1"/>
  <c r="H77" i="1"/>
  <c r="G77" i="1"/>
  <c r="F77" i="1"/>
  <c r="E77" i="1"/>
  <c r="D76" i="1"/>
  <c r="D75" i="1"/>
  <c r="D73" i="1"/>
  <c r="D71" i="1"/>
  <c r="D69" i="1"/>
  <c r="D67" i="1"/>
  <c r="D65" i="1"/>
  <c r="D63" i="1"/>
  <c r="D62" i="1" s="1"/>
  <c r="P62" i="1"/>
  <c r="O62" i="1"/>
  <c r="N62" i="1"/>
  <c r="M62" i="1"/>
  <c r="L62" i="1"/>
  <c r="K62" i="1"/>
  <c r="J62" i="1"/>
  <c r="I62" i="1"/>
  <c r="H62" i="1"/>
  <c r="G62" i="1"/>
  <c r="F62" i="1"/>
  <c r="E62" i="1"/>
  <c r="D57" i="1"/>
  <c r="D56" i="1"/>
  <c r="D55" i="1"/>
  <c r="D54" i="1" s="1"/>
  <c r="D53" i="1" s="1"/>
  <c r="P54" i="1"/>
  <c r="O54" i="1"/>
  <c r="N54" i="1"/>
  <c r="M54" i="1"/>
  <c r="L54" i="1"/>
  <c r="K54" i="1"/>
  <c r="J54" i="1"/>
  <c r="I54" i="1"/>
  <c r="H54" i="1"/>
  <c r="G54" i="1"/>
  <c r="F54" i="1"/>
  <c r="F53" i="1" s="1"/>
  <c r="E54" i="1"/>
  <c r="E53" i="1" s="1"/>
  <c r="G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 s="1"/>
  <c r="D35" i="1" s="1"/>
  <c r="P36" i="1"/>
  <c r="O36" i="1"/>
  <c r="N36" i="1"/>
  <c r="M36" i="1"/>
  <c r="L36" i="1"/>
  <c r="K36" i="1"/>
  <c r="J36" i="1"/>
  <c r="I36" i="1"/>
  <c r="H36" i="1"/>
  <c r="G36" i="1"/>
  <c r="F36" i="1"/>
  <c r="E36" i="1"/>
  <c r="E35" i="1" s="1"/>
  <c r="G35" i="1"/>
  <c r="D34" i="1"/>
  <c r="D33" i="1"/>
  <c r="G32" i="1"/>
  <c r="F32" i="1"/>
  <c r="E32" i="1"/>
  <c r="D32" i="1"/>
  <c r="D31" i="1"/>
  <c r="D30" i="1"/>
  <c r="D29" i="1"/>
  <c r="D28" i="1"/>
  <c r="D27" i="1"/>
  <c r="D26" i="1"/>
  <c r="D25" i="1" s="1"/>
  <c r="G25" i="1"/>
  <c r="G99" i="1" s="1"/>
  <c r="F25" i="1"/>
  <c r="E25" i="1"/>
  <c r="F24" i="1"/>
  <c r="D24" i="1"/>
  <c r="F23" i="1"/>
  <c r="D23" i="1" s="1"/>
  <c r="D22" i="1"/>
  <c r="F21" i="1"/>
  <c r="D21" i="1" s="1"/>
  <c r="D19" i="1" s="1"/>
  <c r="P19" i="1"/>
  <c r="O19" i="1"/>
  <c r="N19" i="1"/>
  <c r="M19" i="1"/>
  <c r="L19" i="1"/>
  <c r="K19" i="1"/>
  <c r="J19" i="1"/>
  <c r="I19" i="1"/>
  <c r="H19" i="1"/>
  <c r="G19" i="1"/>
  <c r="F19" i="1"/>
  <c r="E19" i="1"/>
  <c r="F17" i="1"/>
  <c r="D17" i="1" s="1"/>
  <c r="D16" i="1"/>
  <c r="F15" i="1"/>
  <c r="D15" i="1" s="1"/>
  <c r="F14" i="1"/>
  <c r="D14" i="1" s="1"/>
  <c r="F13" i="1"/>
  <c r="D13" i="1"/>
  <c r="D10" i="1"/>
  <c r="P9" i="1"/>
  <c r="O9" i="1"/>
  <c r="N9" i="1"/>
  <c r="M9" i="1"/>
  <c r="L9" i="1"/>
  <c r="K9" i="1"/>
  <c r="J9" i="1"/>
  <c r="I9" i="1"/>
  <c r="H9" i="1"/>
  <c r="G9" i="1"/>
  <c r="E9" i="1"/>
  <c r="P8" i="1"/>
  <c r="O8" i="1"/>
  <c r="N8" i="1"/>
  <c r="M8" i="1"/>
  <c r="L8" i="1"/>
  <c r="K8" i="1"/>
  <c r="J8" i="1"/>
  <c r="I8" i="1"/>
  <c r="H8" i="1"/>
  <c r="G8" i="1"/>
  <c r="G100" i="1" s="1"/>
  <c r="E8" i="1"/>
  <c r="D9" i="1" l="1"/>
  <c r="D8" i="1"/>
  <c r="E99" i="1"/>
  <c r="E100" i="1" s="1"/>
  <c r="D99" i="1"/>
  <c r="Q100" i="1"/>
  <c r="F35" i="1"/>
  <c r="F99" i="1" s="1"/>
  <c r="F100" i="1" s="1"/>
  <c r="F9" i="1"/>
  <c r="N100" i="1"/>
  <c r="F8" i="1"/>
  <c r="D100" i="1" l="1"/>
</calcChain>
</file>

<file path=xl/sharedStrings.xml><?xml version="1.0" encoding="utf-8"?>
<sst xmlns="http://schemas.openxmlformats.org/spreadsheetml/2006/main" count="283" uniqueCount="219">
  <si>
    <t xml:space="preserve"> План учебного процесса по специальности  44.02.01"Дошкольное образование" (начало обучения 2022 год)</t>
  </si>
  <si>
    <t>Индекс</t>
  </si>
  <si>
    <t>Наименование циклов, дисциплин, профессиональных модулей, МДК, практик</t>
  </si>
  <si>
    <t xml:space="preserve">Формы  промежуточной  аттестации </t>
  </si>
  <si>
    <t>Учебная нагрузка обучающихся (час.)</t>
  </si>
  <si>
    <t>Распределение обязательной нагрузки по курсам и семестрам  (час. в семестр</t>
  </si>
  <si>
    <t>максимальная</t>
  </si>
  <si>
    <t>самостоятельная работа</t>
  </si>
  <si>
    <t>Обязательная аудиторная</t>
  </si>
  <si>
    <t>1 курс</t>
  </si>
  <si>
    <t>2 курс</t>
  </si>
  <si>
    <t>3 курс</t>
  </si>
  <si>
    <t>4 курс</t>
  </si>
  <si>
    <t>всего занятий</t>
  </si>
  <si>
    <t>в т.ч.</t>
  </si>
  <si>
    <t xml:space="preserve">1 сем </t>
  </si>
  <si>
    <t>2 сем</t>
  </si>
  <si>
    <t>3 сем</t>
  </si>
  <si>
    <t>4 сем</t>
  </si>
  <si>
    <t>5 сем</t>
  </si>
  <si>
    <t>6сем</t>
  </si>
  <si>
    <t>7 сем</t>
  </si>
  <si>
    <t>8сем</t>
  </si>
  <si>
    <t>лаб.практ.  занятий</t>
  </si>
  <si>
    <t>курсовых работ (проектов)</t>
  </si>
  <si>
    <t>О.00</t>
  </si>
  <si>
    <t>Общеобразовательный цикл</t>
  </si>
  <si>
    <t>1З/8ДЗ/6Э</t>
  </si>
  <si>
    <t>Обязательные  дисциплины</t>
  </si>
  <si>
    <t>ОУД.01</t>
  </si>
  <si>
    <t>Русский язык</t>
  </si>
  <si>
    <t xml:space="preserve"> "-,-,-,Э"</t>
  </si>
  <si>
    <t>ОУД.02</t>
  </si>
  <si>
    <t>Литература</t>
  </si>
  <si>
    <t>ДЗ</t>
  </si>
  <si>
    <t>ОУД.03</t>
  </si>
  <si>
    <t>Иностранный язык</t>
  </si>
  <si>
    <t>"-,Э"</t>
  </si>
  <si>
    <t>ОУД.04</t>
  </si>
  <si>
    <t>Математика</t>
  </si>
  <si>
    <t>"-,-,-,Э"</t>
  </si>
  <si>
    <t>ОУД.05</t>
  </si>
  <si>
    <t>История</t>
  </si>
  <si>
    <t>ОУД.06</t>
  </si>
  <si>
    <t>Физическая культура</t>
  </si>
  <si>
    <t>"З,ДЗ"</t>
  </si>
  <si>
    <t>ОУД.07</t>
  </si>
  <si>
    <t>ОБЖ</t>
  </si>
  <si>
    <t>"ДЗ"</t>
  </si>
  <si>
    <t>ОУД.08</t>
  </si>
  <si>
    <t>Астрономия</t>
  </si>
  <si>
    <t>Дисциплины по выбору из обязательных предметных областей</t>
  </si>
  <si>
    <t>ОУД.09</t>
  </si>
  <si>
    <t>Родной язык (русский)</t>
  </si>
  <si>
    <t>ОУД.11</t>
  </si>
  <si>
    <t>Информатика</t>
  </si>
  <si>
    <t>"-, ДЗ"</t>
  </si>
  <si>
    <t>ОУД.14</t>
  </si>
  <si>
    <t>Обществознание (вкл. экономику и право)</t>
  </si>
  <si>
    <t>ОУД.18</t>
  </si>
  <si>
    <t>Естествознание</t>
  </si>
  <si>
    <t>ОУД.20</t>
  </si>
  <si>
    <t>География</t>
  </si>
  <si>
    <t>ОГСЭ.00</t>
  </si>
  <si>
    <t>Общий гуманитарный и социально-экономический цикл</t>
  </si>
  <si>
    <t>5З/6ДЗ</t>
  </si>
  <si>
    <t>ОГСЭ.01</t>
  </si>
  <si>
    <t>Основы философии</t>
  </si>
  <si>
    <t>ОГСЭ.02</t>
  </si>
  <si>
    <t>Психология общения</t>
  </si>
  <si>
    <t>ОГСЭ.03</t>
  </si>
  <si>
    <t>ОГСЭ.04</t>
  </si>
  <si>
    <t>"-,-,-,-,-,ДЗ"</t>
  </si>
  <si>
    <t>ОГСЭ.05</t>
  </si>
  <si>
    <t>"З,З,З,З,З,ДЗ"</t>
  </si>
  <si>
    <t>ОГСЭ.06</t>
  </si>
  <si>
    <t>Русский язык и культура речи</t>
  </si>
  <si>
    <t>ЕН.00</t>
  </si>
  <si>
    <t>Математический и общий естественнонаучный цикл</t>
  </si>
  <si>
    <t>2ДЗ</t>
  </si>
  <si>
    <t>ЕН.01</t>
  </si>
  <si>
    <t>ЕН.02</t>
  </si>
  <si>
    <t>Информатика и информационно-коммуникационные технологии (ИКТ) в профессиональной деятельности</t>
  </si>
  <si>
    <t>"Э"</t>
  </si>
  <si>
    <t>П.00</t>
  </si>
  <si>
    <t>Профессиональный  цикл</t>
  </si>
  <si>
    <t>ОП.00</t>
  </si>
  <si>
    <t>Общепрофессиональные дисциплины</t>
  </si>
  <si>
    <t>9ДЗ/6Э</t>
  </si>
  <si>
    <t>ОП.01</t>
  </si>
  <si>
    <t>Педагогика</t>
  </si>
  <si>
    <t>ОП.02</t>
  </si>
  <si>
    <t>Психология</t>
  </si>
  <si>
    <t>"-,ДЗ"</t>
  </si>
  <si>
    <t>ОП.03</t>
  </si>
  <si>
    <t>Возрастная анатомия, физиология и гигиена</t>
  </si>
  <si>
    <t>ОП.04</t>
  </si>
  <si>
    <t>Правовое обеспечение профессиональной деятельности</t>
  </si>
  <si>
    <t>ОП.05</t>
  </si>
  <si>
    <t>Теоретические основы дошкольного образования</t>
  </si>
  <si>
    <t>Э</t>
  </si>
  <si>
    <t>ОП.06</t>
  </si>
  <si>
    <t>Безопасность жизнедеятельности</t>
  </si>
  <si>
    <t>ОП.07</t>
  </si>
  <si>
    <t>Основы научно-исследовательской деятельности студентов</t>
  </si>
  <si>
    <t>ОП.08</t>
  </si>
  <si>
    <t>Коррекционная и специальная педагогика</t>
  </si>
  <si>
    <t>ОП.09</t>
  </si>
  <si>
    <t>Интерактивные технологии</t>
  </si>
  <si>
    <t>ОП.10</t>
  </si>
  <si>
    <t>Здоровьесберегающие технологии в дошкольном образовании</t>
  </si>
  <si>
    <t>ОП.11</t>
  </si>
  <si>
    <t>Основы театрализованной деятельности детей дошкольного возраста</t>
  </si>
  <si>
    <t>ОП.12</t>
  </si>
  <si>
    <t>Основы педагогического мастерства</t>
  </si>
  <si>
    <t>ОП.13</t>
  </si>
  <si>
    <t>Логопедия</t>
  </si>
  <si>
    <t>ОП.14</t>
  </si>
  <si>
    <t>Методика обучения детей дошкольного возраста игре в шахматы</t>
  </si>
  <si>
    <t>ОП.15</t>
  </si>
  <si>
    <t>Педагогическая конфликтология</t>
  </si>
  <si>
    <t>ОП.16</t>
  </si>
  <si>
    <t>Коммуникативный практикум</t>
  </si>
  <si>
    <t>ПМ.00</t>
  </si>
  <si>
    <t>Профессиональные модули</t>
  </si>
  <si>
    <t>12ДЗ/8Э/6Э(к)</t>
  </si>
  <si>
    <t>ПМ.01</t>
  </si>
  <si>
    <t>Организация мероприятий, направленных на укрепление здоровья ребенка и его физического развития</t>
  </si>
  <si>
    <t>2ДЗ/2Э/1Э(к)</t>
  </si>
  <si>
    <t>МДК.01.01</t>
  </si>
  <si>
    <t>Медико-биологические и социальные основы здоровья</t>
  </si>
  <si>
    <t>МДК.01.02</t>
  </si>
  <si>
    <t>Теоретические и методические основы физического воспитания и развития детей раннего и дошкольного возраста</t>
  </si>
  <si>
    <t>МДК.01.03</t>
  </si>
  <si>
    <t xml:space="preserve">Практикум по совершенствованию двигательных умений и навыков </t>
  </si>
  <si>
    <t>УП.01</t>
  </si>
  <si>
    <t>Учебная практика</t>
  </si>
  <si>
    <t>ПП.01</t>
  </si>
  <si>
    <t>Производственная практика</t>
  </si>
  <si>
    <t>ПМ.02</t>
  </si>
  <si>
    <t>Организация различных видов деятельности и общения детей</t>
  </si>
  <si>
    <t>3ДЗ/3Э/1Э(к)</t>
  </si>
  <si>
    <t>МДК.02.01</t>
  </si>
  <si>
    <t xml:space="preserve">Теоретические и методические ос-новы организации игровой деятельности детей раннего и дошкольного возраста </t>
  </si>
  <si>
    <t>МДК.02.02</t>
  </si>
  <si>
    <t>Теоретические и методические  основы организации трудовой деятельности дошкольников</t>
  </si>
  <si>
    <t>МДК.02.03</t>
  </si>
  <si>
    <t>Теоретические и методические основы организации продуктивных видов деятельности детей  дошкольного возраста</t>
  </si>
  <si>
    <t>МДК.02.04</t>
  </si>
  <si>
    <t>Практикум  по художественной обработке материалов и изобразительному искусству</t>
  </si>
  <si>
    <t>МДК.02.05</t>
  </si>
  <si>
    <t xml:space="preserve">Теория и методика музыкального воспитания с практикумом </t>
  </si>
  <si>
    <t>МДК.02.06</t>
  </si>
  <si>
    <t>Психолого-педагогические основы организации общения детей дошкольного возраста</t>
  </si>
  <si>
    <t>УП.02</t>
  </si>
  <si>
    <t>ПП.02</t>
  </si>
  <si>
    <t>ПМ.03</t>
  </si>
  <si>
    <t>Организация занятий по основным общеобразовательным программам дошкольного образования</t>
  </si>
  <si>
    <t>4ДЗ/1Э/1Э(к)</t>
  </si>
  <si>
    <t>МДК.03.01</t>
  </si>
  <si>
    <t xml:space="preserve">Теоретические основы организации обучения в разных возрастных группах </t>
  </si>
  <si>
    <t>МДК.03.02</t>
  </si>
  <si>
    <t>Теория и методика  развития речи у детей</t>
  </si>
  <si>
    <t>"-,-,Э"</t>
  </si>
  <si>
    <t>МДК.03.03</t>
  </si>
  <si>
    <t>Теория и методика  экологического образования дошкольников</t>
  </si>
  <si>
    <t>МДК.03.04</t>
  </si>
  <si>
    <t>Теория и методика математического развития</t>
  </si>
  <si>
    <t>УП.03</t>
  </si>
  <si>
    <t>ПП.03</t>
  </si>
  <si>
    <t>ПМ.04</t>
  </si>
  <si>
    <t>Взаимодействие с родителями (лицами, их заменяющими) и сотрудниками образовательной организации</t>
  </si>
  <si>
    <t>1ДЗ/1Э/1Э(к)</t>
  </si>
  <si>
    <t>МДК.04.01</t>
  </si>
  <si>
    <t>Теоретические и методические основы взаимодействия воспитателя с родителями (лицами, их заменяющими) и сотрудниками дошкольной образовательной организации</t>
  </si>
  <si>
    <t>УП.04</t>
  </si>
  <si>
    <t>ПП.04</t>
  </si>
  <si>
    <t>ПМ.05</t>
  </si>
  <si>
    <t>Методическое обеспечение образовательного процесса</t>
  </si>
  <si>
    <t>МДК.05.01</t>
  </si>
  <si>
    <t>Теоретические и прикладные аспекты методической работы воспитателя детей дошкольного возраста</t>
  </si>
  <si>
    <t>УП.05</t>
  </si>
  <si>
    <t>ПП.05</t>
  </si>
  <si>
    <t>ПМ.06</t>
  </si>
  <si>
    <t>Организация  дополнительного образования в дошкольном образовательном учреждении</t>
  </si>
  <si>
    <t>МДК.06.01</t>
  </si>
  <si>
    <t>Теоретические и методические основы организации кружковой деятельности в дошкольном образовательном учреждении</t>
  </si>
  <si>
    <t>МДК.06.02</t>
  </si>
  <si>
    <t>Подготовка педагога дополнительного образования  по художественно-эстетическому развитию детей дошкольного возраста</t>
  </si>
  <si>
    <t>МДК.06.03</t>
  </si>
  <si>
    <t>Подготовка педагога дополнительного образования  по познавательно-речевому развитию детей дошкольного возраста</t>
  </si>
  <si>
    <t>МДК.06.04</t>
  </si>
  <si>
    <t>Подготовка педагога дополнительного образования по робототехнике в дошкольном образовательном учрежедении</t>
  </si>
  <si>
    <t>УП.06</t>
  </si>
  <si>
    <t>ПП.06</t>
  </si>
  <si>
    <t>итого часов обучения по учебным циклам ППССЗ</t>
  </si>
  <si>
    <t>всего:</t>
  </si>
  <si>
    <t>6З/38ДЗ/25Э</t>
  </si>
  <si>
    <t>УП.00</t>
  </si>
  <si>
    <t>учебная практика</t>
  </si>
  <si>
    <t>ПП.00</t>
  </si>
  <si>
    <t>производственная практика</t>
  </si>
  <si>
    <t>ПА.00</t>
  </si>
  <si>
    <t>Промежуточная аттестация</t>
  </si>
  <si>
    <t>7 нед.</t>
  </si>
  <si>
    <t>ПДП.00</t>
  </si>
  <si>
    <t>Преддипломная практика</t>
  </si>
  <si>
    <t>4 нед.</t>
  </si>
  <si>
    <t>ГИА.00</t>
  </si>
  <si>
    <t>Государственная итоговая аттестация</t>
  </si>
  <si>
    <t>6 нед.</t>
  </si>
  <si>
    <t>всего</t>
  </si>
  <si>
    <t>дисциплин и МДК</t>
  </si>
  <si>
    <t>УП</t>
  </si>
  <si>
    <t>ПП</t>
  </si>
  <si>
    <t>ПДП</t>
  </si>
  <si>
    <t>Выполнение дипломного проекта (работы) всего 4 нед.</t>
  </si>
  <si>
    <t>Защита дипломного проекта (работы) всего 2 нед.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</si>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</sst>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7">
    <xf numFmtId="0" fontId="0" fillId="0" borderId="0" xfId="0"/>
    <xf numFmtId="0" fontId="1" fillId="5" borderId="52" xfId="0" applyFont="1" applyFill="1" applyBorder="1" applyAlignment="1">
      <alignment horizontal="center" wrapText="1"/>
    </xf>
    <xf numFmtId="0" fontId="2" fillId="5" borderId="4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4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/>
    <xf numFmtId="0" fontId="4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3" borderId="12" xfId="0" applyFont="1" applyFill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wrapText="1"/>
    </xf>
    <xf numFmtId="0" fontId="2" fillId="0" borderId="18" xfId="0" applyFont="1" applyBorder="1" applyAlignment="1">
      <alignment horizontal="center" vertical="center" textRotation="90" wrapText="1"/>
    </xf>
    <xf numFmtId="0" fontId="6" fillId="3" borderId="18" xfId="0" applyFont="1" applyFill="1" applyBorder="1" applyAlignment="1">
      <alignment horizontal="center" vertical="center" textRotation="90"/>
    </xf>
    <xf numFmtId="0" fontId="6" fillId="0" borderId="18" xfId="0" applyFont="1" applyBorder="1" applyAlignment="1">
      <alignment horizontal="center" vertical="center" textRotation="90"/>
    </xf>
    <xf numFmtId="0" fontId="2" fillId="3" borderId="19" xfId="0" applyFont="1" applyFill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4" borderId="17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2" fillId="3" borderId="11" xfId="0" applyFont="1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0" borderId="25" xfId="0" applyFont="1" applyBorder="1"/>
    <xf numFmtId="0" fontId="2" fillId="3" borderId="25" xfId="0" applyFont="1" applyFill="1" applyBorder="1"/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4" fillId="0" borderId="31" xfId="0" applyFont="1" applyBorder="1" applyAlignment="1">
      <alignment horizontal="center" wrapText="1"/>
    </xf>
    <xf numFmtId="0" fontId="4" fillId="3" borderId="31" xfId="0" applyFont="1" applyFill="1" applyBorder="1" applyAlignment="1">
      <alignment horizontal="center" wrapText="1"/>
    </xf>
    <xf numFmtId="0" fontId="4" fillId="2" borderId="31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2" borderId="32" xfId="0" applyFont="1" applyFill="1" applyBorder="1" applyAlignment="1">
      <alignment horizontal="center" wrapText="1"/>
    </xf>
    <xf numFmtId="0" fontId="4" fillId="4" borderId="33" xfId="0" applyFont="1" applyFill="1" applyBorder="1" applyAlignment="1">
      <alignment horizontal="center" wrapText="1"/>
    </xf>
    <xf numFmtId="0" fontId="4" fillId="4" borderId="29" xfId="0" applyFont="1" applyFill="1" applyBorder="1" applyAlignment="1">
      <alignment horizontal="center" wrapText="1"/>
    </xf>
    <xf numFmtId="0" fontId="4" fillId="5" borderId="33" xfId="0" applyFont="1" applyFill="1" applyBorder="1" applyAlignment="1">
      <alignment horizontal="center" wrapText="1"/>
    </xf>
    <xf numFmtId="0" fontId="4" fillId="5" borderId="29" xfId="0" applyFont="1" applyFill="1" applyBorder="1" applyAlignment="1">
      <alignment horizontal="center" wrapText="1"/>
    </xf>
    <xf numFmtId="0" fontId="3" fillId="3" borderId="34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3" borderId="36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left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left" vertical="top" wrapText="1"/>
    </xf>
    <xf numFmtId="0" fontId="7" fillId="0" borderId="38" xfId="0" applyFont="1" applyBorder="1" applyAlignment="1">
      <alignment vertical="top" wrapText="1"/>
    </xf>
    <xf numFmtId="0" fontId="7" fillId="2" borderId="40" xfId="0" applyFont="1" applyFill="1" applyBorder="1" applyAlignment="1">
      <alignment horizontal="center" vertical="top" wrapText="1"/>
    </xf>
    <xf numFmtId="0" fontId="3" fillId="3" borderId="41" xfId="0" applyFont="1" applyFill="1" applyBorder="1" applyAlignment="1">
      <alignment horizontal="center" vertical="top" wrapText="1"/>
    </xf>
    <xf numFmtId="0" fontId="7" fillId="3" borderId="40" xfId="0" applyFont="1" applyFill="1" applyBorder="1" applyAlignment="1">
      <alignment horizontal="center" vertical="top" wrapText="1"/>
    </xf>
    <xf numFmtId="0" fontId="7" fillId="2" borderId="42" xfId="0" applyFont="1" applyFill="1" applyBorder="1" applyAlignment="1">
      <alignment horizontal="center" vertical="top" wrapText="1"/>
    </xf>
    <xf numFmtId="0" fontId="7" fillId="4" borderId="43" xfId="0" applyFont="1" applyFill="1" applyBorder="1" applyAlignment="1">
      <alignment horizontal="center" vertical="top" wrapText="1"/>
    </xf>
    <xf numFmtId="0" fontId="7" fillId="4" borderId="44" xfId="0" applyFont="1" applyFill="1" applyBorder="1" applyAlignment="1">
      <alignment horizontal="center" vertical="top" wrapText="1"/>
    </xf>
    <xf numFmtId="0" fontId="7" fillId="5" borderId="43" xfId="0" applyFont="1" applyFill="1" applyBorder="1" applyAlignment="1">
      <alignment horizontal="center" vertical="top" wrapText="1"/>
    </xf>
    <xf numFmtId="0" fontId="7" fillId="5" borderId="44" xfId="0" applyFont="1" applyFill="1" applyBorder="1" applyAlignment="1">
      <alignment horizontal="center" vertical="top" wrapText="1"/>
    </xf>
    <xf numFmtId="0" fontId="7" fillId="5" borderId="44" xfId="0" applyFont="1" applyFill="1" applyBorder="1" applyAlignment="1">
      <alignment horizontal="center" wrapText="1"/>
    </xf>
    <xf numFmtId="0" fontId="2" fillId="2" borderId="45" xfId="0" applyFont="1" applyFill="1" applyBorder="1" applyAlignment="1">
      <alignment horizontal="left" vertical="top" wrapText="1"/>
    </xf>
    <xf numFmtId="0" fontId="7" fillId="0" borderId="46" xfId="0" applyFont="1" applyBorder="1" applyAlignment="1">
      <alignment vertical="top" wrapText="1"/>
    </xf>
    <xf numFmtId="0" fontId="7" fillId="2" borderId="46" xfId="0" applyFont="1" applyFill="1" applyBorder="1" applyAlignment="1">
      <alignment horizontal="center" vertical="top" wrapText="1"/>
    </xf>
    <xf numFmtId="0" fontId="7" fillId="3" borderId="46" xfId="0" applyFont="1" applyFill="1" applyBorder="1" applyAlignment="1">
      <alignment horizontal="center" vertical="top" wrapText="1"/>
    </xf>
    <xf numFmtId="0" fontId="7" fillId="2" borderId="47" xfId="0" applyFont="1" applyFill="1" applyBorder="1" applyAlignment="1">
      <alignment horizontal="center" vertical="top" wrapText="1"/>
    </xf>
    <xf numFmtId="0" fontId="7" fillId="4" borderId="45" xfId="0" applyFont="1" applyFill="1" applyBorder="1" applyAlignment="1">
      <alignment horizontal="center" vertical="top" wrapText="1"/>
    </xf>
    <xf numFmtId="0" fontId="7" fillId="4" borderId="48" xfId="0" applyFont="1" applyFill="1" applyBorder="1" applyAlignment="1">
      <alignment horizontal="center" vertical="top" wrapText="1"/>
    </xf>
    <xf numFmtId="0" fontId="7" fillId="5" borderId="45" xfId="0" applyFont="1" applyFill="1" applyBorder="1" applyAlignment="1">
      <alignment horizontal="center" vertical="top" wrapText="1"/>
    </xf>
    <xf numFmtId="0" fontId="7" fillId="5" borderId="48" xfId="0" applyFont="1" applyFill="1" applyBorder="1" applyAlignment="1">
      <alignment horizontal="center" vertical="top" wrapText="1"/>
    </xf>
    <xf numFmtId="0" fontId="7" fillId="5" borderId="48" xfId="0" applyFont="1" applyFill="1" applyBorder="1" applyAlignment="1">
      <alignment horizontal="center" wrapText="1"/>
    </xf>
    <xf numFmtId="0" fontId="2" fillId="2" borderId="49" xfId="0" applyFont="1" applyFill="1" applyBorder="1" applyAlignment="1">
      <alignment horizontal="left" vertical="top" wrapText="1"/>
    </xf>
    <xf numFmtId="0" fontId="7" fillId="0" borderId="46" xfId="0" applyFont="1" applyBorder="1" applyAlignment="1">
      <alignment vertical="top" wrapText="1"/>
    </xf>
    <xf numFmtId="0" fontId="7" fillId="2" borderId="46" xfId="0" applyFont="1" applyFill="1" applyBorder="1" applyAlignment="1">
      <alignment horizontal="center" vertical="top" wrapText="1"/>
    </xf>
    <xf numFmtId="0" fontId="3" fillId="3" borderId="41" xfId="0" applyFont="1" applyFill="1" applyBorder="1" applyAlignment="1">
      <alignment horizontal="center" vertical="top" wrapText="1"/>
    </xf>
    <xf numFmtId="0" fontId="7" fillId="3" borderId="46" xfId="0" applyFont="1" applyFill="1" applyBorder="1" applyAlignment="1">
      <alignment horizontal="center" vertical="top" wrapText="1"/>
    </xf>
    <xf numFmtId="0" fontId="7" fillId="2" borderId="47" xfId="0" applyFont="1" applyFill="1" applyBorder="1" applyAlignment="1">
      <alignment horizontal="center" vertical="top" wrapText="1"/>
    </xf>
    <xf numFmtId="0" fontId="7" fillId="4" borderId="45" xfId="0" applyFont="1" applyFill="1" applyBorder="1" applyAlignment="1">
      <alignment horizontal="center" vertical="top" wrapText="1"/>
    </xf>
    <xf numFmtId="0" fontId="7" fillId="4" borderId="48" xfId="0" applyFont="1" applyFill="1" applyBorder="1" applyAlignment="1">
      <alignment horizontal="center" vertical="top" wrapText="1"/>
    </xf>
    <xf numFmtId="0" fontId="7" fillId="5" borderId="45" xfId="0" applyFont="1" applyFill="1" applyBorder="1" applyAlignment="1">
      <alignment horizontal="center" vertical="top" wrapText="1"/>
    </xf>
    <xf numFmtId="0" fontId="7" fillId="5" borderId="48" xfId="0" applyFont="1" applyFill="1" applyBorder="1" applyAlignment="1">
      <alignment horizontal="center" vertical="top" wrapText="1"/>
    </xf>
    <xf numFmtId="0" fontId="7" fillId="5" borderId="48" xfId="0" applyFont="1" applyFill="1" applyBorder="1" applyAlignment="1">
      <alignment horizontal="center" wrapText="1"/>
    </xf>
    <xf numFmtId="0" fontId="2" fillId="2" borderId="36" xfId="0" applyFont="1" applyFill="1" applyBorder="1" applyAlignment="1">
      <alignment horizontal="left" vertical="top" wrapText="1"/>
    </xf>
    <xf numFmtId="0" fontId="7" fillId="0" borderId="41" xfId="0" applyFont="1" applyBorder="1" applyAlignment="1">
      <alignment vertical="top" wrapText="1"/>
    </xf>
    <xf numFmtId="0" fontId="7" fillId="2" borderId="41" xfId="0" applyFont="1" applyFill="1" applyBorder="1" applyAlignment="1">
      <alignment horizontal="center" wrapText="1"/>
    </xf>
    <xf numFmtId="0" fontId="3" fillId="3" borderId="41" xfId="0" applyFont="1" applyFill="1" applyBorder="1" applyAlignment="1">
      <alignment horizontal="center" wrapText="1"/>
    </xf>
    <xf numFmtId="0" fontId="7" fillId="3" borderId="41" xfId="0" applyFont="1" applyFill="1" applyBorder="1" applyAlignment="1">
      <alignment horizontal="center" wrapText="1"/>
    </xf>
    <xf numFmtId="0" fontId="7" fillId="2" borderId="50" xfId="0" applyFont="1" applyFill="1" applyBorder="1" applyAlignment="1">
      <alignment horizontal="center" wrapText="1"/>
    </xf>
    <xf numFmtId="0" fontId="7" fillId="4" borderId="51" xfId="0" applyFont="1" applyFill="1" applyBorder="1" applyAlignment="1">
      <alignment horizontal="center" wrapText="1"/>
    </xf>
    <xf numFmtId="0" fontId="7" fillId="4" borderId="52" xfId="0" applyFont="1" applyFill="1" applyBorder="1" applyAlignment="1">
      <alignment horizontal="center" wrapText="1"/>
    </xf>
    <xf numFmtId="0" fontId="7" fillId="5" borderId="51" xfId="0" applyFont="1" applyFill="1" applyBorder="1" applyAlignment="1">
      <alignment horizontal="center" wrapText="1"/>
    </xf>
    <xf numFmtId="0" fontId="7" fillId="5" borderId="52" xfId="0" applyFont="1" applyFill="1" applyBorder="1" applyAlignment="1">
      <alignment horizontal="center" wrapText="1"/>
    </xf>
    <xf numFmtId="0" fontId="2" fillId="2" borderId="46" xfId="0" applyFont="1" applyFill="1" applyBorder="1" applyAlignment="1">
      <alignment horizontal="left" vertical="top" wrapText="1"/>
    </xf>
    <xf numFmtId="0" fontId="2" fillId="2" borderId="41" xfId="0" applyFont="1" applyFill="1" applyBorder="1" applyAlignment="1">
      <alignment horizontal="left" vertical="top" wrapText="1"/>
    </xf>
    <xf numFmtId="0" fontId="4" fillId="3" borderId="36" xfId="0" applyFont="1" applyFill="1" applyBorder="1" applyAlignment="1">
      <alignment horizontal="center" vertical="top" wrapText="1"/>
    </xf>
    <xf numFmtId="0" fontId="4" fillId="3" borderId="37" xfId="0" applyFont="1" applyFill="1" applyBorder="1" applyAlignment="1">
      <alignment horizontal="center" vertical="top" wrapText="1"/>
    </xf>
    <xf numFmtId="0" fontId="3" fillId="3" borderId="40" xfId="0" applyFont="1" applyFill="1" applyBorder="1" applyAlignment="1">
      <alignment horizontal="justify" vertical="center" wrapText="1"/>
    </xf>
    <xf numFmtId="0" fontId="3" fillId="3" borderId="50" xfId="0" applyFont="1" applyFill="1" applyBorder="1" applyAlignment="1">
      <alignment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3" fillId="3" borderId="5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2" fillId="2" borderId="40" xfId="0" applyFont="1" applyFill="1" applyBorder="1" applyAlignment="1">
      <alignment horizontal="left" vertical="top" wrapText="1"/>
    </xf>
    <xf numFmtId="0" fontId="2" fillId="2" borderId="53" xfId="0" applyFont="1" applyFill="1" applyBorder="1" applyAlignment="1">
      <alignment horizontal="left" vertical="top" wrapText="1"/>
    </xf>
    <xf numFmtId="0" fontId="2" fillId="2" borderId="38" xfId="0" applyFont="1" applyFill="1" applyBorder="1" applyAlignment="1">
      <alignment horizontal="center" wrapText="1"/>
    </xf>
    <xf numFmtId="0" fontId="7" fillId="3" borderId="46" xfId="0" applyFont="1" applyFill="1" applyBorder="1" applyAlignment="1">
      <alignment horizontal="center" wrapText="1"/>
    </xf>
    <xf numFmtId="0" fontId="7" fillId="2" borderId="46" xfId="0" applyFont="1" applyFill="1" applyBorder="1" applyAlignment="1">
      <alignment horizontal="center" wrapText="1"/>
    </xf>
    <xf numFmtId="0" fontId="7" fillId="2" borderId="47" xfId="0" applyFont="1" applyFill="1" applyBorder="1" applyAlignment="1">
      <alignment horizontal="center" wrapText="1"/>
    </xf>
    <xf numFmtId="0" fontId="7" fillId="4" borderId="45" xfId="0" applyFont="1" applyFill="1" applyBorder="1" applyAlignment="1">
      <alignment horizontal="center" wrapText="1"/>
    </xf>
    <xf numFmtId="0" fontId="7" fillId="4" borderId="48" xfId="0" applyFont="1" applyFill="1" applyBorder="1" applyAlignment="1">
      <alignment horizontal="center" wrapText="1"/>
    </xf>
    <xf numFmtId="0" fontId="7" fillId="5" borderId="45" xfId="0" applyFont="1" applyFill="1" applyBorder="1" applyAlignment="1">
      <alignment horizontal="center" wrapText="1"/>
    </xf>
    <xf numFmtId="0" fontId="7" fillId="0" borderId="37" xfId="0" applyFont="1" applyBorder="1" applyAlignment="1">
      <alignment vertical="top" wrapText="1"/>
    </xf>
    <xf numFmtId="0" fontId="2" fillId="2" borderId="41" xfId="0" applyFont="1" applyFill="1" applyBorder="1" applyAlignment="1">
      <alignment horizontal="center" wrapText="1"/>
    </xf>
    <xf numFmtId="0" fontId="2" fillId="2" borderId="37" xfId="0" applyFont="1" applyFill="1" applyBorder="1" applyAlignment="1">
      <alignment horizontal="center" wrapText="1"/>
    </xf>
    <xf numFmtId="0" fontId="7" fillId="2" borderId="41" xfId="0" applyFont="1" applyFill="1" applyBorder="1" applyAlignment="1">
      <alignment horizontal="center" vertical="top" wrapText="1"/>
    </xf>
    <xf numFmtId="0" fontId="7" fillId="3" borderId="41" xfId="0" applyFont="1" applyFill="1" applyBorder="1" applyAlignment="1">
      <alignment horizontal="center" vertical="top" wrapText="1"/>
    </xf>
    <xf numFmtId="0" fontId="7" fillId="2" borderId="50" xfId="0" applyFont="1" applyFill="1" applyBorder="1" applyAlignment="1">
      <alignment horizontal="center" vertical="top" wrapText="1"/>
    </xf>
    <xf numFmtId="0" fontId="7" fillId="4" borderId="51" xfId="0" applyFont="1" applyFill="1" applyBorder="1" applyAlignment="1">
      <alignment horizontal="center" vertical="top" wrapText="1"/>
    </xf>
    <xf numFmtId="0" fontId="7" fillId="4" borderId="52" xfId="0" applyFont="1" applyFill="1" applyBorder="1" applyAlignment="1">
      <alignment horizontal="center" vertical="top" wrapText="1"/>
    </xf>
    <xf numFmtId="0" fontId="7" fillId="5" borderId="51" xfId="0" applyFont="1" applyFill="1" applyBorder="1" applyAlignment="1">
      <alignment horizontal="center" vertical="top" wrapText="1"/>
    </xf>
    <xf numFmtId="0" fontId="7" fillId="5" borderId="52" xfId="0" applyFont="1" applyFill="1" applyBorder="1" applyAlignment="1">
      <alignment horizontal="center" vertical="top" wrapText="1"/>
    </xf>
    <xf numFmtId="0" fontId="7" fillId="2" borderId="54" xfId="0" applyFont="1" applyFill="1" applyBorder="1" applyAlignment="1">
      <alignment horizontal="left" vertical="top" wrapText="1"/>
    </xf>
    <xf numFmtId="0" fontId="2" fillId="2" borderId="46" xfId="0" applyFont="1" applyFill="1" applyBorder="1" applyAlignment="1">
      <alignment horizontal="center" wrapText="1"/>
    </xf>
    <xf numFmtId="0" fontId="3" fillId="3" borderId="51" xfId="0" applyFont="1" applyFill="1" applyBorder="1" applyAlignment="1">
      <alignment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8" fillId="3" borderId="50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4" fillId="3" borderId="52" xfId="0" applyFont="1" applyFill="1" applyBorder="1" applyAlignment="1">
      <alignment horizontal="center" vertical="center" wrapText="1"/>
    </xf>
    <xf numFmtId="0" fontId="9" fillId="3" borderId="51" xfId="0" applyFont="1" applyFill="1" applyBorder="1" applyAlignment="1">
      <alignment horizontal="center" vertical="center" wrapText="1"/>
    </xf>
    <xf numFmtId="0" fontId="7" fillId="0" borderId="49" xfId="0" applyFont="1" applyBorder="1" applyAlignment="1">
      <alignment vertical="top" wrapText="1"/>
    </xf>
    <xf numFmtId="0" fontId="2" fillId="2" borderId="53" xfId="0" applyFont="1" applyFill="1" applyBorder="1" applyAlignment="1">
      <alignment horizontal="center" wrapText="1"/>
    </xf>
    <xf numFmtId="0" fontId="10" fillId="3" borderId="46" xfId="0" applyFont="1" applyFill="1" applyBorder="1" applyAlignment="1">
      <alignment horizontal="center" wrapText="1"/>
    </xf>
    <xf numFmtId="0" fontId="2" fillId="3" borderId="46" xfId="0" applyFont="1" applyFill="1" applyBorder="1" applyAlignment="1">
      <alignment horizontal="center" wrapText="1"/>
    </xf>
    <xf numFmtId="0" fontId="2" fillId="2" borderId="47" xfId="0" applyFont="1" applyFill="1" applyBorder="1" applyAlignment="1">
      <alignment horizontal="center" wrapText="1"/>
    </xf>
    <xf numFmtId="0" fontId="2" fillId="4" borderId="45" xfId="0" applyFont="1" applyFill="1" applyBorder="1" applyAlignment="1">
      <alignment horizontal="center" wrapText="1"/>
    </xf>
    <xf numFmtId="0" fontId="2" fillId="4" borderId="48" xfId="0" applyFont="1" applyFill="1" applyBorder="1" applyAlignment="1">
      <alignment horizontal="center" wrapText="1"/>
    </xf>
    <xf numFmtId="0" fontId="2" fillId="5" borderId="45" xfId="0" applyFont="1" applyFill="1" applyBorder="1" applyAlignment="1">
      <alignment horizontal="center" wrapText="1"/>
    </xf>
    <xf numFmtId="0" fontId="2" fillId="5" borderId="48" xfId="0" applyFont="1" applyFill="1" applyBorder="1" applyAlignment="1">
      <alignment horizontal="center" wrapText="1"/>
    </xf>
    <xf numFmtId="0" fontId="7" fillId="0" borderId="50" xfId="0" applyFont="1" applyBorder="1" applyAlignment="1">
      <alignment vertical="top" wrapText="1"/>
    </xf>
    <xf numFmtId="0" fontId="10" fillId="3" borderId="41" xfId="0" applyFont="1" applyFill="1" applyBorder="1" applyAlignment="1">
      <alignment horizontal="center" wrapText="1"/>
    </xf>
    <xf numFmtId="0" fontId="7" fillId="5" borderId="41" xfId="0" applyFont="1" applyFill="1" applyBorder="1" applyAlignment="1">
      <alignment horizontal="center" wrapText="1"/>
    </xf>
    <xf numFmtId="0" fontId="3" fillId="3" borderId="41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0" fontId="2" fillId="3" borderId="53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3" fillId="6" borderId="50" xfId="0" applyFont="1" applyFill="1" applyBorder="1" applyAlignment="1">
      <alignment vertical="center" wrapText="1"/>
    </xf>
    <xf numFmtId="0" fontId="3" fillId="6" borderId="41" xfId="0" applyFont="1" applyFill="1" applyBorder="1" applyAlignment="1">
      <alignment vertical="center" wrapText="1"/>
    </xf>
    <xf numFmtId="0" fontId="4" fillId="6" borderId="37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0" borderId="39" xfId="0" applyFont="1" applyBorder="1" applyAlignment="1">
      <alignment vertical="top" wrapText="1"/>
    </xf>
    <xf numFmtId="0" fontId="7" fillId="2" borderId="48" xfId="0" applyFont="1" applyFill="1" applyBorder="1" applyAlignment="1">
      <alignment horizontal="center" wrapText="1"/>
    </xf>
    <xf numFmtId="0" fontId="7" fillId="4" borderId="53" xfId="0" applyFont="1" applyFill="1" applyBorder="1" applyAlignment="1">
      <alignment horizontal="center" wrapText="1"/>
    </xf>
    <xf numFmtId="0" fontId="7" fillId="0" borderId="55" xfId="0" applyFont="1" applyBorder="1" applyAlignment="1">
      <alignment vertical="top" wrapText="1"/>
    </xf>
    <xf numFmtId="0" fontId="7" fillId="2" borderId="52" xfId="0" applyFont="1" applyFill="1" applyBorder="1" applyAlignment="1">
      <alignment horizontal="center" wrapText="1"/>
    </xf>
    <xf numFmtId="0" fontId="7" fillId="4" borderId="37" xfId="0" applyFont="1" applyFill="1" applyBorder="1" applyAlignment="1">
      <alignment horizontal="center" wrapText="1"/>
    </xf>
    <xf numFmtId="0" fontId="7" fillId="0" borderId="53" xfId="0" applyFont="1" applyBorder="1" applyAlignment="1">
      <alignment vertical="top" wrapText="1"/>
    </xf>
    <xf numFmtId="0" fontId="1" fillId="2" borderId="52" xfId="0" applyFont="1" applyFill="1" applyBorder="1" applyAlignment="1">
      <alignment horizontal="center" wrapText="1"/>
    </xf>
    <xf numFmtId="0" fontId="7" fillId="0" borderId="38" xfId="0" applyFont="1" applyBorder="1" applyAlignment="1">
      <alignment vertical="top" wrapText="1"/>
    </xf>
    <xf numFmtId="0" fontId="7" fillId="0" borderId="54" xfId="0" applyFont="1" applyBorder="1" applyAlignment="1">
      <alignment vertical="top" wrapText="1"/>
    </xf>
    <xf numFmtId="0" fontId="2" fillId="2" borderId="55" xfId="0" applyFont="1" applyFill="1" applyBorder="1" applyAlignment="1">
      <alignment horizontal="center" wrapText="1"/>
    </xf>
    <xf numFmtId="0" fontId="7" fillId="4" borderId="56" xfId="0" applyFont="1" applyFill="1" applyBorder="1" applyAlignment="1">
      <alignment horizontal="center" wrapText="1"/>
    </xf>
    <xf numFmtId="0" fontId="2" fillId="2" borderId="46" xfId="0" applyFont="1" applyFill="1" applyBorder="1" applyAlignment="1">
      <alignment horizontal="center" vertical="top" wrapText="1"/>
    </xf>
    <xf numFmtId="0" fontId="2" fillId="3" borderId="46" xfId="0" applyFont="1" applyFill="1" applyBorder="1" applyAlignment="1">
      <alignment horizontal="center" vertical="top" wrapText="1"/>
    </xf>
    <xf numFmtId="0" fontId="5" fillId="0" borderId="0" xfId="0" applyFont="1" applyBorder="1"/>
    <xf numFmtId="0" fontId="7" fillId="2" borderId="38" xfId="0" applyFont="1" applyFill="1" applyBorder="1" applyAlignment="1">
      <alignment vertical="top" wrapText="1"/>
    </xf>
    <xf numFmtId="0" fontId="5" fillId="0" borderId="57" xfId="0" applyFont="1" applyBorder="1"/>
    <xf numFmtId="0" fontId="7" fillId="2" borderId="41" xfId="0" applyFont="1" applyFill="1" applyBorder="1" applyAlignment="1">
      <alignment vertical="top" wrapText="1"/>
    </xf>
    <xf numFmtId="0" fontId="2" fillId="2" borderId="37" xfId="0" applyFont="1" applyFill="1" applyBorder="1" applyAlignment="1">
      <alignment horizontal="left" vertical="top" wrapText="1"/>
    </xf>
    <xf numFmtId="0" fontId="2" fillId="3" borderId="41" xfId="0" applyFont="1" applyFill="1" applyBorder="1" applyAlignment="1">
      <alignment horizontal="center" vertical="top" wrapText="1"/>
    </xf>
    <xf numFmtId="0" fontId="2" fillId="2" borderId="41" xfId="0" applyFont="1" applyFill="1" applyBorder="1" applyAlignment="1">
      <alignment horizontal="center" vertical="top" wrapText="1"/>
    </xf>
    <xf numFmtId="0" fontId="2" fillId="2" borderId="50" xfId="0" applyFont="1" applyFill="1" applyBorder="1" applyAlignment="1">
      <alignment horizontal="center" wrapText="1"/>
    </xf>
    <xf numFmtId="0" fontId="2" fillId="4" borderId="51" xfId="0" applyFont="1" applyFill="1" applyBorder="1" applyAlignment="1">
      <alignment horizontal="center" wrapText="1"/>
    </xf>
    <xf numFmtId="0" fontId="2" fillId="4" borderId="52" xfId="0" applyFont="1" applyFill="1" applyBorder="1" applyAlignment="1">
      <alignment horizontal="center" wrapText="1"/>
    </xf>
    <xf numFmtId="0" fontId="2" fillId="5" borderId="51" xfId="0" applyFont="1" applyFill="1" applyBorder="1" applyAlignment="1">
      <alignment horizontal="center" wrapText="1"/>
    </xf>
    <xf numFmtId="0" fontId="2" fillId="5" borderId="52" xfId="0" applyFont="1" applyFill="1" applyBorder="1" applyAlignment="1">
      <alignment horizontal="center" wrapText="1"/>
    </xf>
    <xf numFmtId="0" fontId="2" fillId="3" borderId="40" xfId="0" applyFont="1" applyFill="1" applyBorder="1" applyAlignment="1">
      <alignment horizontal="center" vertical="top" wrapText="1"/>
    </xf>
    <xf numFmtId="0" fontId="2" fillId="2" borderId="40" xfId="0" applyFont="1" applyFill="1" applyBorder="1" applyAlignment="1">
      <alignment horizontal="center" vertical="top" wrapText="1"/>
    </xf>
    <xf numFmtId="0" fontId="2" fillId="2" borderId="42" xfId="0" applyFont="1" applyFill="1" applyBorder="1" applyAlignment="1">
      <alignment horizontal="center" wrapText="1"/>
    </xf>
    <xf numFmtId="0" fontId="2" fillId="4" borderId="43" xfId="0" applyFont="1" applyFill="1" applyBorder="1" applyAlignment="1">
      <alignment horizontal="center" wrapText="1"/>
    </xf>
    <xf numFmtId="0" fontId="2" fillId="4" borderId="44" xfId="0" applyFont="1" applyFill="1" applyBorder="1" applyAlignment="1">
      <alignment horizontal="center" wrapText="1"/>
    </xf>
    <xf numFmtId="0" fontId="2" fillId="5" borderId="43" xfId="0" applyFont="1" applyFill="1" applyBorder="1" applyAlignment="1">
      <alignment horizontal="center" wrapText="1"/>
    </xf>
    <xf numFmtId="0" fontId="2" fillId="5" borderId="44" xfId="0" applyFont="1" applyFill="1" applyBorder="1" applyAlignment="1">
      <alignment horizontal="center" wrapText="1"/>
    </xf>
    <xf numFmtId="0" fontId="7" fillId="2" borderId="41" xfId="0" applyFont="1" applyFill="1" applyBorder="1" applyAlignment="1">
      <alignment horizontal="center"/>
    </xf>
    <xf numFmtId="0" fontId="2" fillId="3" borderId="41" xfId="0" applyFont="1" applyFill="1" applyBorder="1" applyAlignment="1">
      <alignment horizontal="center" wrapText="1"/>
    </xf>
    <xf numFmtId="0" fontId="2" fillId="2" borderId="50" xfId="0" applyFont="1" applyFill="1" applyBorder="1" applyAlignment="1">
      <alignment horizontal="left" vertical="top" wrapText="1"/>
    </xf>
    <xf numFmtId="0" fontId="2" fillId="5" borderId="37" xfId="0" applyFont="1" applyFill="1" applyBorder="1" applyAlignment="1">
      <alignment horizontal="center" wrapText="1"/>
    </xf>
    <xf numFmtId="0" fontId="7" fillId="5" borderId="37" xfId="0" applyFont="1" applyFill="1" applyBorder="1" applyAlignment="1">
      <alignment horizontal="center" wrapText="1"/>
    </xf>
    <xf numFmtId="0" fontId="2" fillId="2" borderId="52" xfId="0" applyFont="1" applyFill="1" applyBorder="1" applyAlignment="1">
      <alignment horizontal="center" wrapText="1"/>
    </xf>
    <xf numFmtId="0" fontId="2" fillId="4" borderId="37" xfId="0" applyFont="1" applyFill="1" applyBorder="1" applyAlignment="1">
      <alignment horizontal="center" wrapText="1"/>
    </xf>
    <xf numFmtId="0" fontId="4" fillId="3" borderId="51" xfId="0" applyFont="1" applyFill="1" applyBorder="1" applyAlignment="1">
      <alignment horizontal="left" vertical="center" wrapText="1"/>
    </xf>
    <xf numFmtId="0" fontId="3" fillId="3" borderId="50" xfId="0" applyFont="1" applyFill="1" applyBorder="1" applyAlignment="1">
      <alignment vertical="center"/>
    </xf>
    <xf numFmtId="0" fontId="4" fillId="3" borderId="41" xfId="0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vertical="center" wrapText="1"/>
    </xf>
    <xf numFmtId="0" fontId="3" fillId="6" borderId="46" xfId="0" applyFont="1" applyFill="1" applyBorder="1" applyAlignment="1">
      <alignment horizontal="justify" vertical="center" wrapText="1"/>
    </xf>
    <xf numFmtId="0" fontId="4" fillId="6" borderId="53" xfId="0" applyFont="1" applyFill="1" applyBorder="1" applyAlignment="1">
      <alignment horizontal="center" vertical="center" wrapText="1"/>
    </xf>
    <xf numFmtId="0" fontId="4" fillId="6" borderId="46" xfId="0" applyFont="1" applyFill="1" applyBorder="1" applyAlignment="1">
      <alignment horizontal="center" vertical="center" wrapText="1"/>
    </xf>
    <xf numFmtId="0" fontId="4" fillId="6" borderId="47" xfId="0" applyFont="1" applyFill="1" applyBorder="1" applyAlignment="1">
      <alignment horizontal="center" vertical="center" wrapText="1"/>
    </xf>
    <xf numFmtId="0" fontId="4" fillId="6" borderId="45" xfId="0" applyFont="1" applyFill="1" applyBorder="1" applyAlignment="1">
      <alignment horizontal="center" vertical="center" wrapText="1"/>
    </xf>
    <xf numFmtId="0" fontId="4" fillId="6" borderId="48" xfId="0" applyFont="1" applyFill="1" applyBorder="1" applyAlignment="1">
      <alignment horizontal="center" vertical="center" wrapText="1"/>
    </xf>
    <xf numFmtId="0" fontId="7" fillId="0" borderId="51" xfId="0" applyFont="1" applyBorder="1" applyAlignment="1">
      <alignment vertical="top" wrapText="1"/>
    </xf>
    <xf numFmtId="0" fontId="7" fillId="0" borderId="40" xfId="0" applyFont="1" applyBorder="1" applyAlignment="1">
      <alignment horizontal="justify" vertical="top" wrapText="1"/>
    </xf>
    <xf numFmtId="0" fontId="7" fillId="0" borderId="45" xfId="0" applyFont="1" applyBorder="1" applyAlignment="1">
      <alignment vertical="top" wrapText="1"/>
    </xf>
    <xf numFmtId="0" fontId="7" fillId="0" borderId="41" xfId="0" applyFont="1" applyBorder="1" applyAlignment="1">
      <alignment horizontal="justify" vertical="top" wrapText="1"/>
    </xf>
    <xf numFmtId="0" fontId="7" fillId="0" borderId="57" xfId="0" applyFont="1" applyBorder="1" applyAlignment="1">
      <alignment vertical="top" wrapText="1"/>
    </xf>
    <xf numFmtId="0" fontId="7" fillId="0" borderId="40" xfId="0" applyFont="1" applyBorder="1" applyAlignment="1">
      <alignment vertical="top" wrapText="1"/>
    </xf>
    <xf numFmtId="0" fontId="2" fillId="2" borderId="38" xfId="0" applyFont="1" applyFill="1" applyBorder="1" applyAlignment="1">
      <alignment horizontal="center" wrapText="1"/>
    </xf>
    <xf numFmtId="0" fontId="2" fillId="3" borderId="40" xfId="0" applyFont="1" applyFill="1" applyBorder="1" applyAlignment="1">
      <alignment horizontal="center" vertical="top" wrapText="1"/>
    </xf>
    <xf numFmtId="0" fontId="2" fillId="2" borderId="38" xfId="0" applyFont="1" applyFill="1" applyBorder="1" applyAlignment="1">
      <alignment horizontal="center" vertical="top" wrapText="1"/>
    </xf>
    <xf numFmtId="0" fontId="2" fillId="3" borderId="38" xfId="0" applyFont="1" applyFill="1" applyBorder="1" applyAlignment="1">
      <alignment horizontal="center" vertical="top" wrapText="1"/>
    </xf>
    <xf numFmtId="0" fontId="2" fillId="2" borderId="58" xfId="0" applyFont="1" applyFill="1" applyBorder="1" applyAlignment="1">
      <alignment horizontal="center" wrapText="1"/>
    </xf>
    <xf numFmtId="0" fontId="2" fillId="4" borderId="39" xfId="0" applyFont="1" applyFill="1" applyBorder="1" applyAlignment="1">
      <alignment horizontal="center" wrapText="1"/>
    </xf>
    <xf numFmtId="0" fontId="2" fillId="4" borderId="59" xfId="0" applyFont="1" applyFill="1" applyBorder="1" applyAlignment="1">
      <alignment horizontal="center" wrapText="1"/>
    </xf>
    <xf numFmtId="0" fontId="2" fillId="5" borderId="39" xfId="0" applyFont="1" applyFill="1" applyBorder="1" applyAlignment="1">
      <alignment horizontal="center" wrapText="1"/>
    </xf>
    <xf numFmtId="0" fontId="2" fillId="5" borderId="59" xfId="0" applyFont="1" applyFill="1" applyBorder="1" applyAlignment="1">
      <alignment horizontal="center" wrapText="1"/>
    </xf>
    <xf numFmtId="0" fontId="2" fillId="2" borderId="46" xfId="0" applyFont="1" applyFill="1" applyBorder="1" applyAlignment="1">
      <alignment horizontal="center" wrapText="1"/>
    </xf>
    <xf numFmtId="0" fontId="2" fillId="3" borderId="46" xfId="0" applyFont="1" applyFill="1" applyBorder="1" applyAlignment="1">
      <alignment horizontal="center" vertical="top" wrapText="1"/>
    </xf>
    <xf numFmtId="0" fontId="2" fillId="2" borderId="46" xfId="0" applyFont="1" applyFill="1" applyBorder="1" applyAlignment="1">
      <alignment horizontal="center" vertical="top" wrapText="1"/>
    </xf>
    <xf numFmtId="0" fontId="2" fillId="2" borderId="47" xfId="0" applyFont="1" applyFill="1" applyBorder="1" applyAlignment="1">
      <alignment horizontal="center" wrapText="1"/>
    </xf>
    <xf numFmtId="0" fontId="2" fillId="4" borderId="45" xfId="0" applyFont="1" applyFill="1" applyBorder="1" applyAlignment="1">
      <alignment horizontal="center" wrapText="1"/>
    </xf>
    <xf numFmtId="0" fontId="2" fillId="4" borderId="48" xfId="0" applyFont="1" applyFill="1" applyBorder="1" applyAlignment="1">
      <alignment horizontal="center" wrapText="1"/>
    </xf>
    <xf numFmtId="0" fontId="2" fillId="5" borderId="45" xfId="0" applyFont="1" applyFill="1" applyBorder="1" applyAlignment="1">
      <alignment horizontal="center" wrapText="1"/>
    </xf>
    <xf numFmtId="0" fontId="2" fillId="5" borderId="48" xfId="0" applyFont="1" applyFill="1" applyBorder="1" applyAlignment="1">
      <alignment horizontal="center" wrapText="1"/>
    </xf>
    <xf numFmtId="0" fontId="2" fillId="2" borderId="51" xfId="0" applyFont="1" applyFill="1" applyBorder="1" applyAlignment="1">
      <alignment horizontal="left" vertical="top" wrapText="1"/>
    </xf>
    <xf numFmtId="0" fontId="4" fillId="6" borderId="43" xfId="0" applyFont="1" applyFill="1" applyBorder="1" applyAlignment="1">
      <alignment horizontal="left" vertical="center" wrapText="1"/>
    </xf>
    <xf numFmtId="0" fontId="3" fillId="6" borderId="0" xfId="0" applyFont="1" applyFill="1" applyAlignment="1">
      <alignment vertical="center" wrapText="1"/>
    </xf>
    <xf numFmtId="0" fontId="4" fillId="6" borderId="41" xfId="0" applyFont="1" applyFill="1" applyBorder="1" applyAlignment="1">
      <alignment horizontal="center" vertical="center" wrapText="1"/>
    </xf>
    <xf numFmtId="0" fontId="4" fillId="6" borderId="50" xfId="0" applyFont="1" applyFill="1" applyBorder="1" applyAlignment="1">
      <alignment horizontal="center" vertical="center" wrapText="1"/>
    </xf>
    <xf numFmtId="0" fontId="4" fillId="6" borderId="51" xfId="0" applyFont="1" applyFill="1" applyBorder="1" applyAlignment="1">
      <alignment horizontal="center" vertical="center" wrapText="1"/>
    </xf>
    <xf numFmtId="0" fontId="4" fillId="6" borderId="52" xfId="0" applyFont="1" applyFill="1" applyBorder="1" applyAlignment="1">
      <alignment horizontal="center" vertical="center" wrapText="1"/>
    </xf>
    <xf numFmtId="0" fontId="7" fillId="0" borderId="60" xfId="0" applyFont="1" applyBorder="1" applyAlignment="1">
      <alignment vertical="top" wrapText="1"/>
    </xf>
    <xf numFmtId="0" fontId="2" fillId="2" borderId="55" xfId="0" applyFont="1" applyFill="1" applyBorder="1" applyAlignment="1">
      <alignment horizontal="center" wrapText="1"/>
    </xf>
    <xf numFmtId="0" fontId="2" fillId="2" borderId="40" xfId="0" applyFont="1" applyFill="1" applyBorder="1" applyAlignment="1">
      <alignment horizontal="center" vertical="top" wrapText="1"/>
    </xf>
    <xf numFmtId="0" fontId="2" fillId="2" borderId="42" xfId="0" applyFont="1" applyFill="1" applyBorder="1" applyAlignment="1">
      <alignment horizontal="center" wrapText="1"/>
    </xf>
    <xf numFmtId="0" fontId="2" fillId="4" borderId="43" xfId="0" applyFont="1" applyFill="1" applyBorder="1" applyAlignment="1">
      <alignment horizontal="center" wrapText="1"/>
    </xf>
    <xf numFmtId="0" fontId="2" fillId="4" borderId="44" xfId="0" applyFont="1" applyFill="1" applyBorder="1" applyAlignment="1">
      <alignment horizontal="center" wrapText="1"/>
    </xf>
    <xf numFmtId="0" fontId="2" fillId="5" borderId="43" xfId="0" applyFont="1" applyFill="1" applyBorder="1" applyAlignment="1">
      <alignment horizontal="center" wrapText="1"/>
    </xf>
    <xf numFmtId="0" fontId="2" fillId="5" borderId="44" xfId="0" applyFont="1" applyFill="1" applyBorder="1" applyAlignment="1">
      <alignment horizontal="center" wrapText="1"/>
    </xf>
    <xf numFmtId="0" fontId="7" fillId="0" borderId="49" xfId="0" applyFont="1" applyBorder="1" applyAlignment="1">
      <alignment vertical="top" wrapText="1"/>
    </xf>
    <xf numFmtId="0" fontId="2" fillId="2" borderId="53" xfId="0" applyFont="1" applyFill="1" applyBorder="1" applyAlignment="1">
      <alignment horizontal="center" wrapText="1"/>
    </xf>
    <xf numFmtId="0" fontId="2" fillId="2" borderId="54" xfId="0" applyFont="1" applyFill="1" applyBorder="1" applyAlignment="1">
      <alignment horizontal="center" wrapText="1"/>
    </xf>
    <xf numFmtId="0" fontId="2" fillId="2" borderId="40" xfId="0" applyFont="1" applyFill="1" applyBorder="1" applyAlignment="1">
      <alignment horizontal="center" wrapText="1"/>
    </xf>
    <xf numFmtId="0" fontId="7" fillId="0" borderId="43" xfId="0" applyFont="1" applyBorder="1" applyAlignment="1">
      <alignment vertical="top" wrapText="1"/>
    </xf>
    <xf numFmtId="0" fontId="7" fillId="0" borderId="45" xfId="0" applyFont="1" applyBorder="1" applyAlignment="1">
      <alignment vertical="top" wrapText="1"/>
    </xf>
    <xf numFmtId="0" fontId="2" fillId="2" borderId="45" xfId="0" applyFont="1" applyFill="1" applyBorder="1" applyAlignment="1">
      <alignment horizontal="left" wrapText="1"/>
    </xf>
    <xf numFmtId="0" fontId="2" fillId="2" borderId="46" xfId="0" applyFont="1" applyFill="1" applyBorder="1" applyAlignment="1">
      <alignment horizontal="left" wrapText="1"/>
    </xf>
    <xf numFmtId="0" fontId="2" fillId="2" borderId="51" xfId="0" applyFont="1" applyFill="1" applyBorder="1" applyAlignment="1">
      <alignment horizontal="left" wrapText="1"/>
    </xf>
    <xf numFmtId="0" fontId="2" fillId="2" borderId="41" xfId="0" applyFont="1" applyFill="1" applyBorder="1" applyAlignment="1">
      <alignment horizontal="left" wrapText="1"/>
    </xf>
    <xf numFmtId="0" fontId="10" fillId="4" borderId="51" xfId="0" applyFont="1" applyFill="1" applyBorder="1" applyAlignment="1">
      <alignment horizontal="center" wrapText="1"/>
    </xf>
    <xf numFmtId="0" fontId="3" fillId="6" borderId="41" xfId="0" applyFont="1" applyFill="1" applyBorder="1" applyAlignment="1">
      <alignment horizontal="left" vertical="center" wrapText="1"/>
    </xf>
    <xf numFmtId="0" fontId="3" fillId="6" borderId="46" xfId="0" applyFont="1" applyFill="1" applyBorder="1" applyAlignment="1">
      <alignment vertical="center" wrapText="1"/>
    </xf>
    <xf numFmtId="0" fontId="3" fillId="6" borderId="38" xfId="0" applyFont="1" applyFill="1" applyBorder="1" applyAlignment="1">
      <alignment horizontal="center" vertical="center" wrapText="1"/>
    </xf>
    <xf numFmtId="0" fontId="3" fillId="6" borderId="50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 wrapText="1"/>
    </xf>
    <xf numFmtId="0" fontId="3" fillId="6" borderId="52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41" xfId="0" applyFont="1" applyBorder="1" applyAlignment="1">
      <alignment wrapText="1"/>
    </xf>
    <xf numFmtId="0" fontId="1" fillId="4" borderId="51" xfId="0" applyFont="1" applyFill="1" applyBorder="1" applyAlignment="1">
      <alignment horizontal="center" wrapText="1"/>
    </xf>
    <xf numFmtId="0" fontId="1" fillId="4" borderId="52" xfId="0" applyFont="1" applyFill="1" applyBorder="1" applyAlignment="1">
      <alignment horizontal="center" wrapText="1"/>
    </xf>
    <xf numFmtId="0" fontId="1" fillId="5" borderId="51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left" wrapText="1"/>
    </xf>
    <xf numFmtId="0" fontId="2" fillId="5" borderId="51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left" wrapText="1"/>
    </xf>
    <xf numFmtId="0" fontId="4" fillId="2" borderId="41" xfId="0" applyFont="1" applyFill="1" applyBorder="1" applyAlignment="1">
      <alignment horizontal="center" wrapText="1"/>
    </xf>
    <xf numFmtId="0" fontId="4" fillId="2" borderId="50" xfId="0" applyFont="1" applyFill="1" applyBorder="1" applyAlignment="1">
      <alignment horizontal="center" wrapText="1"/>
    </xf>
    <xf numFmtId="0" fontId="4" fillId="4" borderId="51" xfId="0" applyFont="1" applyFill="1" applyBorder="1" applyAlignment="1">
      <alignment horizontal="center" wrapText="1"/>
    </xf>
    <xf numFmtId="0" fontId="4" fillId="4" borderId="52" xfId="0" applyFont="1" applyFill="1" applyBorder="1" applyAlignment="1">
      <alignment horizontal="center" wrapText="1"/>
    </xf>
    <xf numFmtId="0" fontId="4" fillId="5" borderId="51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horizontal="center" wrapText="1"/>
    </xf>
    <xf numFmtId="0" fontId="4" fillId="6" borderId="41" xfId="0" applyFont="1" applyFill="1" applyBorder="1" applyAlignment="1">
      <alignment horizontal="left" vertical="center" wrapText="1"/>
    </xf>
    <xf numFmtId="0" fontId="7" fillId="2" borderId="46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left" vertical="top" wrapText="1"/>
    </xf>
    <xf numFmtId="0" fontId="2" fillId="2" borderId="40" xfId="0" applyFont="1" applyFill="1" applyBorder="1" applyAlignment="1">
      <alignment horizont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left" wrapText="1"/>
    </xf>
    <xf numFmtId="0" fontId="4" fillId="3" borderId="41" xfId="0" applyFont="1" applyFill="1" applyBorder="1" applyAlignment="1">
      <alignment horizontal="center" wrapText="1"/>
    </xf>
    <xf numFmtId="0" fontId="2" fillId="3" borderId="50" xfId="0" applyFont="1" applyFill="1" applyBorder="1" applyAlignment="1">
      <alignment horizontal="center" wrapText="1"/>
    </xf>
    <xf numFmtId="0" fontId="2" fillId="3" borderId="43" xfId="0" applyFont="1" applyFill="1" applyBorder="1" applyAlignment="1">
      <alignment horizontal="center" wrapText="1"/>
    </xf>
    <xf numFmtId="0" fontId="2" fillId="3" borderId="52" xfId="0" applyFont="1" applyFill="1" applyBorder="1" applyAlignment="1">
      <alignment horizontal="center" wrapText="1"/>
    </xf>
    <xf numFmtId="0" fontId="2" fillId="3" borderId="51" xfId="0" applyFont="1" applyFill="1" applyBorder="1" applyAlignment="1">
      <alignment horizontal="center" wrapText="1"/>
    </xf>
    <xf numFmtId="0" fontId="5" fillId="2" borderId="0" xfId="0" applyFont="1" applyFill="1"/>
    <xf numFmtId="0" fontId="4" fillId="3" borderId="41" xfId="0" applyFont="1" applyFill="1" applyBorder="1" applyAlignment="1">
      <alignment horizontal="left" wrapText="1"/>
    </xf>
    <xf numFmtId="0" fontId="4" fillId="3" borderId="51" xfId="0" applyFont="1" applyFill="1" applyBorder="1" applyAlignment="1">
      <alignment horizontal="center" wrapText="1"/>
    </xf>
    <xf numFmtId="0" fontId="4" fillId="3" borderId="52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3" borderId="40" xfId="0" applyFont="1" applyFill="1" applyBorder="1" applyAlignment="1">
      <alignment horizontal="center" wrapText="1"/>
    </xf>
    <xf numFmtId="0" fontId="4" fillId="3" borderId="46" xfId="0" applyFont="1" applyFill="1" applyBorder="1" applyAlignment="1">
      <alignment horizontal="center" wrapText="1"/>
    </xf>
    <xf numFmtId="0" fontId="3" fillId="2" borderId="42" xfId="0" applyFont="1" applyFill="1" applyBorder="1" applyAlignment="1">
      <alignment horizontal="center" wrapText="1"/>
    </xf>
    <xf numFmtId="0" fontId="3" fillId="2" borderId="61" xfId="0" applyFont="1" applyFill="1" applyBorder="1" applyAlignment="1">
      <alignment horizontal="center" wrapText="1"/>
    </xf>
    <xf numFmtId="0" fontId="3" fillId="2" borderId="55" xfId="0" applyFont="1" applyFill="1" applyBorder="1" applyAlignment="1">
      <alignment horizontal="center" wrapText="1"/>
    </xf>
    <xf numFmtId="0" fontId="4" fillId="2" borderId="41" xfId="0" applyFont="1" applyFill="1" applyBorder="1" applyAlignment="1">
      <alignment horizontal="center" textRotation="90" wrapText="1"/>
    </xf>
    <xf numFmtId="0" fontId="2" fillId="2" borderId="41" xfId="0" applyFont="1" applyFill="1" applyBorder="1" applyAlignment="1">
      <alignment horizontal="center" wrapText="1"/>
    </xf>
    <xf numFmtId="0" fontId="4" fillId="4" borderId="62" xfId="0" applyFont="1" applyFill="1" applyBorder="1" applyAlignment="1">
      <alignment horizontal="center" wrapText="1"/>
    </xf>
    <xf numFmtId="0" fontId="4" fillId="2" borderId="57" xfId="0" applyFont="1" applyFill="1" applyBorder="1" applyAlignment="1">
      <alignment horizontal="center" wrapText="1"/>
    </xf>
    <xf numFmtId="0" fontId="3" fillId="2" borderId="58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54" xfId="0" applyFont="1" applyFill="1" applyBorder="1" applyAlignment="1">
      <alignment horizontal="center" wrapText="1"/>
    </xf>
    <xf numFmtId="0" fontId="2" fillId="2" borderId="50" xfId="0" applyFont="1" applyFill="1" applyBorder="1" applyAlignment="1">
      <alignment horizontal="center" wrapText="1"/>
    </xf>
    <xf numFmtId="0" fontId="4" fillId="4" borderId="34" xfId="0" applyFont="1" applyFill="1" applyBorder="1" applyAlignment="1">
      <alignment horizontal="center" wrapText="1"/>
    </xf>
    <xf numFmtId="0" fontId="4" fillId="4" borderId="53" xfId="0" applyFont="1" applyFill="1" applyBorder="1" applyAlignment="1">
      <alignment horizontal="center" wrapText="1"/>
    </xf>
    <xf numFmtId="0" fontId="4" fillId="5" borderId="34" xfId="0" applyFont="1" applyFill="1" applyBorder="1" applyAlignment="1">
      <alignment horizontal="center" wrapText="1"/>
    </xf>
    <xf numFmtId="0" fontId="4" fillId="5" borderId="53" xfId="0" applyFont="1" applyFill="1" applyBorder="1" applyAlignment="1">
      <alignment horizontal="center" wrapText="1"/>
    </xf>
    <xf numFmtId="0" fontId="4" fillId="4" borderId="49" xfId="0" applyFont="1" applyFill="1" applyBorder="1" applyAlignment="1">
      <alignment horizontal="center" wrapText="1"/>
    </xf>
    <xf numFmtId="0" fontId="4" fillId="4" borderId="63" xfId="0" applyFont="1" applyFill="1" applyBorder="1" applyAlignment="1">
      <alignment horizontal="center" wrapText="1"/>
    </xf>
    <xf numFmtId="0" fontId="4" fillId="5" borderId="49" xfId="0" applyFont="1" applyFill="1" applyBorder="1" applyAlignment="1">
      <alignment horizontal="center" wrapText="1"/>
    </xf>
    <xf numFmtId="0" fontId="4" fillId="5" borderId="63" xfId="0" applyFont="1" applyFill="1" applyBorder="1" applyAlignment="1">
      <alignment horizontal="center" wrapText="1"/>
    </xf>
    <xf numFmtId="0" fontId="4" fillId="4" borderId="37" xfId="0" applyFont="1" applyFill="1" applyBorder="1" applyAlignment="1">
      <alignment horizontal="center" wrapText="1"/>
    </xf>
    <xf numFmtId="0" fontId="4" fillId="5" borderId="37" xfId="0" applyFont="1" applyFill="1" applyBorder="1" applyAlignment="1">
      <alignment horizontal="center" wrapText="1"/>
    </xf>
    <xf numFmtId="0" fontId="4" fillId="4" borderId="36" xfId="0" applyFont="1" applyFill="1" applyBorder="1" applyAlignment="1">
      <alignment horizontal="center" wrapText="1"/>
    </xf>
    <xf numFmtId="0" fontId="4" fillId="5" borderId="36" xfId="0" applyFont="1" applyFill="1" applyBorder="1" applyAlignment="1">
      <alignment horizontal="center" wrapText="1"/>
    </xf>
    <xf numFmtId="0" fontId="4" fillId="4" borderId="48" xfId="0" applyFont="1" applyFill="1" applyBorder="1" applyAlignment="1">
      <alignment horizontal="center" wrapText="1"/>
    </xf>
    <xf numFmtId="0" fontId="3" fillId="2" borderId="47" xfId="0" applyFont="1" applyFill="1" applyBorder="1" applyAlignment="1">
      <alignment horizontal="center" wrapText="1"/>
    </xf>
    <xf numFmtId="0" fontId="3" fillId="2" borderId="64" xfId="0" applyFont="1" applyFill="1" applyBorder="1" applyAlignment="1">
      <alignment horizontal="center" wrapText="1"/>
    </xf>
    <xf numFmtId="0" fontId="3" fillId="2" borderId="53" xfId="0" applyFont="1" applyFill="1" applyBorder="1" applyAlignment="1">
      <alignment horizontal="center" wrapText="1"/>
    </xf>
    <xf numFmtId="0" fontId="7" fillId="2" borderId="41" xfId="0" applyFont="1" applyFill="1" applyBorder="1" applyAlignment="1">
      <alignment horizontal="left" wrapText="1"/>
    </xf>
    <xf numFmtId="0" fontId="3" fillId="5" borderId="51" xfId="0" applyFont="1" applyFill="1" applyBorder="1" applyAlignment="1">
      <alignment horizontal="center" wrapText="1"/>
    </xf>
    <xf numFmtId="0" fontId="3" fillId="5" borderId="52" xfId="0" applyFont="1" applyFill="1" applyBorder="1" applyAlignment="1">
      <alignment horizontal="center" wrapText="1"/>
    </xf>
    <xf numFmtId="0" fontId="4" fillId="4" borderId="65" xfId="0" applyFont="1" applyFill="1" applyBorder="1" applyAlignment="1">
      <alignment horizontal="center" wrapText="1"/>
    </xf>
    <xf numFmtId="0" fontId="4" fillId="4" borderId="66" xfId="0" applyFont="1" applyFill="1" applyBorder="1" applyAlignment="1">
      <alignment horizontal="center" wrapText="1"/>
    </xf>
    <xf numFmtId="0" fontId="3" fillId="5" borderId="65" xfId="0" applyFont="1" applyFill="1" applyBorder="1" applyAlignment="1">
      <alignment horizontal="center" wrapText="1"/>
    </xf>
    <xf numFmtId="0" fontId="3" fillId="5" borderId="66" xfId="0" applyFont="1" applyFill="1" applyBorder="1" applyAlignment="1">
      <alignment horizontal="center" wrapText="1"/>
    </xf>
    <xf numFmtId="0" fontId="4" fillId="5" borderId="65" xfId="0" applyFont="1" applyFill="1" applyBorder="1" applyAlignment="1">
      <alignment horizontal="center" wrapText="1"/>
    </xf>
    <xf numFmtId="0" fontId="4" fillId="5" borderId="6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abSelected="1" topLeftCell="A97" zoomScale="50" zoomScaleNormal="50" workbookViewId="0">
      <selection activeCell="B39" sqref="B39"/>
    </sheetView>
  </sheetViews>
  <sheetFormatPr defaultRowHeight="14.4" x14ac:dyDescent="0.3"/>
  <cols>
    <col min="1" max="1" width="15.33203125" customWidth="1"/>
    <col min="2" max="2" width="24.109375" customWidth="1"/>
  </cols>
  <sheetData>
    <row r="1" spans="1:17" ht="16.2" thickBot="1" x14ac:dyDescent="0.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spans="1:17" ht="16.2" thickBot="1" x14ac:dyDescent="0.35">
      <c r="A2" s="5" t="s">
        <v>1</v>
      </c>
      <c r="B2" s="6" t="s">
        <v>2</v>
      </c>
      <c r="C2" s="7" t="s">
        <v>3</v>
      </c>
      <c r="D2" s="8" t="s">
        <v>4</v>
      </c>
      <c r="E2" s="9"/>
      <c r="F2" s="9"/>
      <c r="G2" s="9"/>
      <c r="H2" s="10"/>
      <c r="I2" s="11" t="s">
        <v>5</v>
      </c>
      <c r="J2" s="12"/>
      <c r="K2" s="12"/>
      <c r="L2" s="12"/>
      <c r="M2" s="12"/>
      <c r="N2" s="12"/>
      <c r="O2" s="12"/>
      <c r="P2" s="13"/>
      <c r="Q2" s="14"/>
    </row>
    <row r="3" spans="1:17" ht="16.8" thickTop="1" thickBot="1" x14ac:dyDescent="0.35">
      <c r="A3" s="15"/>
      <c r="B3" s="16"/>
      <c r="C3" s="17"/>
      <c r="D3" s="18" t="s">
        <v>6</v>
      </c>
      <c r="E3" s="19" t="s">
        <v>7</v>
      </c>
      <c r="F3" s="20" t="s">
        <v>8</v>
      </c>
      <c r="G3" s="21"/>
      <c r="H3" s="21"/>
      <c r="I3" s="22" t="s">
        <v>9</v>
      </c>
      <c r="J3" s="23"/>
      <c r="K3" s="24" t="s">
        <v>10</v>
      </c>
      <c r="L3" s="25"/>
      <c r="M3" s="22" t="s">
        <v>11</v>
      </c>
      <c r="N3" s="23"/>
      <c r="O3" s="24" t="s">
        <v>12</v>
      </c>
      <c r="P3" s="25"/>
      <c r="Q3" s="14"/>
    </row>
    <row r="4" spans="1:17" ht="47.4" thickTop="1" thickBot="1" x14ac:dyDescent="0.35">
      <c r="A4" s="26"/>
      <c r="B4" s="27"/>
      <c r="C4" s="28"/>
      <c r="D4" s="29"/>
      <c r="E4" s="30"/>
      <c r="F4" s="31" t="s">
        <v>13</v>
      </c>
      <c r="G4" s="32" t="s">
        <v>14</v>
      </c>
      <c r="H4" s="33"/>
      <c r="I4" s="34" t="s">
        <v>15</v>
      </c>
      <c r="J4" s="35" t="s">
        <v>16</v>
      </c>
      <c r="K4" s="36" t="s">
        <v>17</v>
      </c>
      <c r="L4" s="37" t="s">
        <v>18</v>
      </c>
      <c r="M4" s="34" t="s">
        <v>19</v>
      </c>
      <c r="N4" s="35" t="s">
        <v>20</v>
      </c>
      <c r="O4" s="36" t="s">
        <v>21</v>
      </c>
      <c r="P4" s="37" t="s">
        <v>22</v>
      </c>
      <c r="Q4" s="14"/>
    </row>
    <row r="5" spans="1:17" ht="15.6" x14ac:dyDescent="0.3">
      <c r="A5" s="38"/>
      <c r="B5" s="38"/>
      <c r="C5" s="38"/>
      <c r="D5" s="39"/>
      <c r="E5" s="38"/>
      <c r="F5" s="39"/>
      <c r="G5" s="40" t="s">
        <v>23</v>
      </c>
      <c r="H5" s="41" t="s">
        <v>24</v>
      </c>
      <c r="I5" s="42"/>
      <c r="J5" s="43"/>
      <c r="K5" s="44"/>
      <c r="L5" s="45"/>
      <c r="M5" s="42"/>
      <c r="N5" s="43"/>
      <c r="O5" s="44"/>
      <c r="P5" s="45"/>
      <c r="Q5" s="14"/>
    </row>
    <row r="6" spans="1:17" ht="16.2" thickBot="1" x14ac:dyDescent="0.35">
      <c r="A6" s="46"/>
      <c r="B6" s="46"/>
      <c r="C6" s="46"/>
      <c r="D6" s="47"/>
      <c r="E6" s="46"/>
      <c r="F6" s="47"/>
      <c r="G6" s="48"/>
      <c r="H6" s="49"/>
      <c r="I6" s="50"/>
      <c r="J6" s="51"/>
      <c r="K6" s="52"/>
      <c r="L6" s="53"/>
      <c r="M6" s="50"/>
      <c r="N6" s="51"/>
      <c r="O6" s="54"/>
      <c r="P6" s="55"/>
      <c r="Q6" s="14"/>
    </row>
    <row r="7" spans="1:17" ht="16.8" thickTop="1" thickBot="1" x14ac:dyDescent="0.35">
      <c r="A7" s="56">
        <v>1</v>
      </c>
      <c r="B7" s="57">
        <v>2</v>
      </c>
      <c r="C7" s="58">
        <v>3</v>
      </c>
      <c r="D7" s="59">
        <v>4</v>
      </c>
      <c r="E7" s="60">
        <v>5</v>
      </c>
      <c r="F7" s="61">
        <v>6</v>
      </c>
      <c r="G7" s="62">
        <v>7</v>
      </c>
      <c r="H7" s="62">
        <v>8</v>
      </c>
      <c r="I7" s="63">
        <v>9</v>
      </c>
      <c r="J7" s="64">
        <v>10</v>
      </c>
      <c r="K7" s="65">
        <v>11</v>
      </c>
      <c r="L7" s="66">
        <v>12</v>
      </c>
      <c r="M7" s="63">
        <v>13</v>
      </c>
      <c r="N7" s="64">
        <v>14</v>
      </c>
      <c r="O7" s="65">
        <v>13</v>
      </c>
      <c r="P7" s="66">
        <v>14</v>
      </c>
      <c r="Q7" s="14"/>
    </row>
    <row r="8" spans="1:17" ht="62.4" x14ac:dyDescent="0.3">
      <c r="A8" s="67" t="s">
        <v>25</v>
      </c>
      <c r="B8" s="68" t="s">
        <v>26</v>
      </c>
      <c r="C8" s="68" t="s">
        <v>27</v>
      </c>
      <c r="D8" s="69">
        <f>D10+D12+D13+D14+D15+D16+D17+D18+D20+D21+D22+D23+D24</f>
        <v>2104</v>
      </c>
      <c r="E8" s="69">
        <f t="shared" ref="E8:P8" si="0">E10+E12+E13+E14+E15+E16+E17+E18+E20+E21+E22+E23+E24</f>
        <v>700</v>
      </c>
      <c r="F8" s="69">
        <f t="shared" si="0"/>
        <v>1404</v>
      </c>
      <c r="G8" s="69">
        <f t="shared" si="0"/>
        <v>858</v>
      </c>
      <c r="H8" s="69">
        <f t="shared" si="0"/>
        <v>0</v>
      </c>
      <c r="I8" s="69">
        <f t="shared" si="0"/>
        <v>416</v>
      </c>
      <c r="J8" s="69">
        <f t="shared" si="0"/>
        <v>659</v>
      </c>
      <c r="K8" s="69">
        <f t="shared" si="0"/>
        <v>122</v>
      </c>
      <c r="L8" s="69">
        <f t="shared" si="0"/>
        <v>207</v>
      </c>
      <c r="M8" s="69">
        <f t="shared" si="0"/>
        <v>0</v>
      </c>
      <c r="N8" s="69">
        <f t="shared" si="0"/>
        <v>0</v>
      </c>
      <c r="O8" s="69">
        <f t="shared" si="0"/>
        <v>0</v>
      </c>
      <c r="P8" s="69">
        <f t="shared" si="0"/>
        <v>0</v>
      </c>
      <c r="Q8" s="70"/>
    </row>
    <row r="9" spans="1:17" ht="15.6" x14ac:dyDescent="0.3">
      <c r="A9" s="71" t="s">
        <v>28</v>
      </c>
      <c r="B9" s="72"/>
      <c r="C9" s="73"/>
      <c r="D9" s="74">
        <f>D10+D12+D13+D14+D15+D16+D17+D18</f>
        <v>1447</v>
      </c>
      <c r="E9" s="74">
        <f t="shared" ref="E9:P9" si="1">E10+E12+E13+E14+E15+E16+E17+E18</f>
        <v>481</v>
      </c>
      <c r="F9" s="74">
        <f t="shared" si="1"/>
        <v>966</v>
      </c>
      <c r="G9" s="74">
        <f t="shared" si="1"/>
        <v>600</v>
      </c>
      <c r="H9" s="74">
        <f t="shared" si="1"/>
        <v>0</v>
      </c>
      <c r="I9" s="74">
        <f t="shared" si="1"/>
        <v>302</v>
      </c>
      <c r="J9" s="74">
        <f t="shared" si="1"/>
        <v>443</v>
      </c>
      <c r="K9" s="74">
        <f t="shared" si="1"/>
        <v>122</v>
      </c>
      <c r="L9" s="74">
        <f t="shared" si="1"/>
        <v>99</v>
      </c>
      <c r="M9" s="74">
        <f t="shared" si="1"/>
        <v>0</v>
      </c>
      <c r="N9" s="74">
        <f t="shared" si="1"/>
        <v>0</v>
      </c>
      <c r="O9" s="74">
        <f t="shared" si="1"/>
        <v>0</v>
      </c>
      <c r="P9" s="74">
        <f t="shared" si="1"/>
        <v>0</v>
      </c>
      <c r="Q9" s="70"/>
    </row>
    <row r="10" spans="1:17" ht="15.6" x14ac:dyDescent="0.3">
      <c r="A10" s="75" t="s">
        <v>29</v>
      </c>
      <c r="B10" s="76" t="s">
        <v>30</v>
      </c>
      <c r="C10" s="77" t="s">
        <v>31</v>
      </c>
      <c r="D10" s="78">
        <f>E10+F10</f>
        <v>173</v>
      </c>
      <c r="E10" s="77">
        <v>56</v>
      </c>
      <c r="F10" s="79">
        <v>117</v>
      </c>
      <c r="G10" s="77">
        <v>59</v>
      </c>
      <c r="H10" s="80"/>
      <c r="I10" s="81">
        <v>40</v>
      </c>
      <c r="J10" s="82">
        <v>30</v>
      </c>
      <c r="K10" s="83">
        <v>20</v>
      </c>
      <c r="L10" s="84">
        <v>27</v>
      </c>
      <c r="M10" s="81"/>
      <c r="N10" s="82"/>
      <c r="O10" s="83"/>
      <c r="P10" s="85"/>
      <c r="Q10" s="14"/>
    </row>
    <row r="11" spans="1:17" ht="15.6" x14ac:dyDescent="0.3">
      <c r="A11" s="86"/>
      <c r="B11" s="87"/>
      <c r="C11" s="88"/>
      <c r="D11" s="78"/>
      <c r="E11" s="88"/>
      <c r="F11" s="89"/>
      <c r="G11" s="88"/>
      <c r="H11" s="90"/>
      <c r="I11" s="91"/>
      <c r="J11" s="92"/>
      <c r="K11" s="93"/>
      <c r="L11" s="94"/>
      <c r="M11" s="91"/>
      <c r="N11" s="92"/>
      <c r="O11" s="93"/>
      <c r="P11" s="95"/>
      <c r="Q11" s="14"/>
    </row>
    <row r="12" spans="1:17" ht="31.2" x14ac:dyDescent="0.3">
      <c r="A12" s="96" t="s">
        <v>32</v>
      </c>
      <c r="B12" s="97" t="s">
        <v>33</v>
      </c>
      <c r="C12" s="98" t="s">
        <v>34</v>
      </c>
      <c r="D12" s="99">
        <v>296</v>
      </c>
      <c r="E12" s="98">
        <v>100</v>
      </c>
      <c r="F12" s="100">
        <v>196</v>
      </c>
      <c r="G12" s="98">
        <v>98</v>
      </c>
      <c r="H12" s="101"/>
      <c r="I12" s="102">
        <v>56</v>
      </c>
      <c r="J12" s="103">
        <v>42</v>
      </c>
      <c r="K12" s="104">
        <v>62</v>
      </c>
      <c r="L12" s="105">
        <v>36</v>
      </c>
      <c r="M12" s="102"/>
      <c r="N12" s="103"/>
      <c r="O12" s="104"/>
      <c r="P12" s="106"/>
      <c r="Q12" s="14"/>
    </row>
    <row r="13" spans="1:17" ht="46.8" x14ac:dyDescent="0.3">
      <c r="A13" s="107" t="s">
        <v>35</v>
      </c>
      <c r="B13" s="108" t="s">
        <v>36</v>
      </c>
      <c r="C13" s="109" t="s">
        <v>37</v>
      </c>
      <c r="D13" s="110">
        <f t="shared" ref="D13:D24" si="2">E13+F13</f>
        <v>175</v>
      </c>
      <c r="E13" s="109">
        <v>58</v>
      </c>
      <c r="F13" s="111">
        <f t="shared" ref="F13:F24" si="3">I13+J13+K13+L13</f>
        <v>117</v>
      </c>
      <c r="G13" s="109">
        <v>117</v>
      </c>
      <c r="H13" s="112"/>
      <c r="I13" s="113">
        <v>40</v>
      </c>
      <c r="J13" s="114">
        <v>77</v>
      </c>
      <c r="K13" s="115"/>
      <c r="L13" s="116"/>
      <c r="M13" s="113"/>
      <c r="N13" s="114"/>
      <c r="O13" s="115"/>
      <c r="P13" s="116"/>
      <c r="Q13" s="14"/>
    </row>
    <row r="14" spans="1:17" ht="31.2" x14ac:dyDescent="0.3">
      <c r="A14" s="107" t="s">
        <v>38</v>
      </c>
      <c r="B14" s="117" t="s">
        <v>39</v>
      </c>
      <c r="C14" s="109" t="s">
        <v>40</v>
      </c>
      <c r="D14" s="110">
        <f t="shared" si="2"/>
        <v>232</v>
      </c>
      <c r="E14" s="109">
        <v>76</v>
      </c>
      <c r="F14" s="111">
        <f t="shared" si="3"/>
        <v>156</v>
      </c>
      <c r="G14" s="109">
        <v>76</v>
      </c>
      <c r="H14" s="112"/>
      <c r="I14" s="113">
        <v>50</v>
      </c>
      <c r="J14" s="114">
        <v>30</v>
      </c>
      <c r="K14" s="115">
        <v>40</v>
      </c>
      <c r="L14" s="116">
        <v>36</v>
      </c>
      <c r="M14" s="113"/>
      <c r="N14" s="114"/>
      <c r="O14" s="115"/>
      <c r="P14" s="116"/>
      <c r="Q14" s="14"/>
    </row>
    <row r="15" spans="1:17" ht="31.2" x14ac:dyDescent="0.3">
      <c r="A15" s="107" t="s">
        <v>41</v>
      </c>
      <c r="B15" s="118" t="s">
        <v>42</v>
      </c>
      <c r="C15" s="109" t="s">
        <v>37</v>
      </c>
      <c r="D15" s="110">
        <f t="shared" si="2"/>
        <v>235</v>
      </c>
      <c r="E15" s="109">
        <v>79</v>
      </c>
      <c r="F15" s="111">
        <f t="shared" si="3"/>
        <v>156</v>
      </c>
      <c r="G15" s="109">
        <v>79</v>
      </c>
      <c r="H15" s="112"/>
      <c r="I15" s="113">
        <v>50</v>
      </c>
      <c r="J15" s="114">
        <v>106</v>
      </c>
      <c r="K15" s="115"/>
      <c r="L15" s="116"/>
      <c r="M15" s="113"/>
      <c r="N15" s="114"/>
      <c r="O15" s="115"/>
      <c r="P15" s="116"/>
      <c r="Q15" s="14"/>
    </row>
    <row r="16" spans="1:17" ht="62.4" x14ac:dyDescent="0.3">
      <c r="A16" s="107" t="s">
        <v>43</v>
      </c>
      <c r="B16" s="118" t="s">
        <v>44</v>
      </c>
      <c r="C16" s="109" t="s">
        <v>45</v>
      </c>
      <c r="D16" s="110">
        <f t="shared" si="2"/>
        <v>177</v>
      </c>
      <c r="E16" s="109">
        <v>59</v>
      </c>
      <c r="F16" s="111">
        <v>118</v>
      </c>
      <c r="G16" s="109">
        <v>118</v>
      </c>
      <c r="H16" s="112"/>
      <c r="I16" s="113">
        <v>66</v>
      </c>
      <c r="J16" s="114">
        <v>52</v>
      </c>
      <c r="K16" s="115"/>
      <c r="L16" s="116"/>
      <c r="M16" s="113"/>
      <c r="N16" s="114"/>
      <c r="O16" s="115"/>
      <c r="P16" s="116"/>
      <c r="Q16" s="14"/>
    </row>
    <row r="17" spans="1:17" ht="15.6" x14ac:dyDescent="0.3">
      <c r="A17" s="107" t="s">
        <v>46</v>
      </c>
      <c r="B17" s="118" t="s">
        <v>47</v>
      </c>
      <c r="C17" s="109" t="s">
        <v>48</v>
      </c>
      <c r="D17" s="110">
        <f t="shared" si="2"/>
        <v>105</v>
      </c>
      <c r="E17" s="109">
        <v>35</v>
      </c>
      <c r="F17" s="111">
        <f t="shared" si="3"/>
        <v>70</v>
      </c>
      <c r="G17" s="109">
        <v>35</v>
      </c>
      <c r="H17" s="112"/>
      <c r="I17" s="113"/>
      <c r="J17" s="114">
        <v>70</v>
      </c>
      <c r="K17" s="115"/>
      <c r="L17" s="116"/>
      <c r="M17" s="113"/>
      <c r="N17" s="114"/>
      <c r="O17" s="115"/>
      <c r="P17" s="116"/>
      <c r="Q17" s="14"/>
    </row>
    <row r="18" spans="1:17" ht="31.2" x14ac:dyDescent="0.3">
      <c r="A18" s="107" t="s">
        <v>49</v>
      </c>
      <c r="B18" s="118" t="s">
        <v>50</v>
      </c>
      <c r="C18" s="109" t="s">
        <v>34</v>
      </c>
      <c r="D18" s="110">
        <v>54</v>
      </c>
      <c r="E18" s="109">
        <v>18</v>
      </c>
      <c r="F18" s="111">
        <v>36</v>
      </c>
      <c r="G18" s="109">
        <v>18</v>
      </c>
      <c r="H18" s="112"/>
      <c r="I18" s="113"/>
      <c r="J18" s="114">
        <v>36</v>
      </c>
      <c r="K18" s="115"/>
      <c r="L18" s="116"/>
      <c r="M18" s="113"/>
      <c r="N18" s="114"/>
      <c r="O18" s="115"/>
      <c r="P18" s="116"/>
      <c r="Q18" s="14"/>
    </row>
    <row r="19" spans="1:17" ht="15.6" x14ac:dyDescent="0.3">
      <c r="A19" s="119" t="s">
        <v>51</v>
      </c>
      <c r="B19" s="120"/>
      <c r="C19" s="111"/>
      <c r="D19" s="110">
        <f>D20+D21+D22+D23+D24</f>
        <v>657</v>
      </c>
      <c r="E19" s="110">
        <f t="shared" ref="E19:P19" si="4">E20+E21+E22+E23+E24</f>
        <v>219</v>
      </c>
      <c r="F19" s="110">
        <f t="shared" si="4"/>
        <v>438</v>
      </c>
      <c r="G19" s="110">
        <f t="shared" si="4"/>
        <v>258</v>
      </c>
      <c r="H19" s="110">
        <f t="shared" si="4"/>
        <v>0</v>
      </c>
      <c r="I19" s="110">
        <f t="shared" si="4"/>
        <v>114</v>
      </c>
      <c r="J19" s="110">
        <f t="shared" si="4"/>
        <v>216</v>
      </c>
      <c r="K19" s="110">
        <f t="shared" si="4"/>
        <v>0</v>
      </c>
      <c r="L19" s="110">
        <f t="shared" si="4"/>
        <v>108</v>
      </c>
      <c r="M19" s="110">
        <f t="shared" si="4"/>
        <v>0</v>
      </c>
      <c r="N19" s="110">
        <f t="shared" si="4"/>
        <v>0</v>
      </c>
      <c r="O19" s="110">
        <f t="shared" si="4"/>
        <v>0</v>
      </c>
      <c r="P19" s="110">
        <f t="shared" si="4"/>
        <v>0</v>
      </c>
      <c r="Q19" s="14"/>
    </row>
    <row r="20" spans="1:17" ht="62.4" x14ac:dyDescent="0.3">
      <c r="A20" s="107" t="s">
        <v>52</v>
      </c>
      <c r="B20" s="118" t="s">
        <v>53</v>
      </c>
      <c r="C20" s="109" t="s">
        <v>34</v>
      </c>
      <c r="D20" s="110">
        <v>54</v>
      </c>
      <c r="E20" s="109">
        <v>18</v>
      </c>
      <c r="F20" s="111">
        <v>36</v>
      </c>
      <c r="G20" s="109">
        <v>18</v>
      </c>
      <c r="H20" s="112"/>
      <c r="I20" s="113"/>
      <c r="J20" s="114"/>
      <c r="K20" s="115"/>
      <c r="L20" s="116">
        <v>36</v>
      </c>
      <c r="M20" s="113"/>
      <c r="N20" s="114"/>
      <c r="O20" s="115"/>
      <c r="P20" s="116"/>
      <c r="Q20" s="14"/>
    </row>
    <row r="21" spans="1:17" ht="31.2" x14ac:dyDescent="0.3">
      <c r="A21" s="107" t="s">
        <v>54</v>
      </c>
      <c r="B21" s="118" t="s">
        <v>55</v>
      </c>
      <c r="C21" s="109" t="s">
        <v>56</v>
      </c>
      <c r="D21" s="110">
        <f t="shared" si="2"/>
        <v>117</v>
      </c>
      <c r="E21" s="109">
        <v>39</v>
      </c>
      <c r="F21" s="111">
        <f t="shared" si="3"/>
        <v>78</v>
      </c>
      <c r="G21" s="109">
        <v>78</v>
      </c>
      <c r="H21" s="112"/>
      <c r="I21" s="113">
        <v>34</v>
      </c>
      <c r="J21" s="114">
        <v>44</v>
      </c>
      <c r="K21" s="115"/>
      <c r="L21" s="116"/>
      <c r="M21" s="113"/>
      <c r="N21" s="114"/>
      <c r="O21" s="115"/>
      <c r="P21" s="116"/>
      <c r="Q21" s="14"/>
    </row>
    <row r="22" spans="1:17" ht="93.6" x14ac:dyDescent="0.3">
      <c r="A22" s="107" t="s">
        <v>57</v>
      </c>
      <c r="B22" s="118" t="s">
        <v>58</v>
      </c>
      <c r="C22" s="109" t="s">
        <v>37</v>
      </c>
      <c r="D22" s="110">
        <f t="shared" si="2"/>
        <v>216</v>
      </c>
      <c r="E22" s="109">
        <v>72</v>
      </c>
      <c r="F22" s="111">
        <v>144</v>
      </c>
      <c r="G22" s="109">
        <v>72</v>
      </c>
      <c r="H22" s="112"/>
      <c r="I22" s="113">
        <v>60</v>
      </c>
      <c r="J22" s="114">
        <v>84</v>
      </c>
      <c r="K22" s="115"/>
      <c r="L22" s="116"/>
      <c r="M22" s="113"/>
      <c r="N22" s="114"/>
      <c r="O22" s="115"/>
      <c r="P22" s="116"/>
      <c r="Q22" s="14"/>
    </row>
    <row r="23" spans="1:17" ht="31.2" x14ac:dyDescent="0.3">
      <c r="A23" s="107" t="s">
        <v>59</v>
      </c>
      <c r="B23" s="118" t="s">
        <v>60</v>
      </c>
      <c r="C23" s="109" t="s">
        <v>37</v>
      </c>
      <c r="D23" s="110">
        <f t="shared" si="2"/>
        <v>162</v>
      </c>
      <c r="E23" s="109">
        <v>54</v>
      </c>
      <c r="F23" s="111">
        <f t="shared" si="3"/>
        <v>108</v>
      </c>
      <c r="G23" s="109">
        <v>54</v>
      </c>
      <c r="H23" s="112"/>
      <c r="I23" s="113">
        <v>20</v>
      </c>
      <c r="J23" s="114">
        <v>88</v>
      </c>
      <c r="K23" s="115"/>
      <c r="L23" s="116"/>
      <c r="M23" s="113"/>
      <c r="N23" s="114"/>
      <c r="O23" s="115"/>
      <c r="P23" s="116"/>
      <c r="Q23" s="14"/>
    </row>
    <row r="24" spans="1:17" ht="31.2" x14ac:dyDescent="0.3">
      <c r="A24" s="107" t="s">
        <v>61</v>
      </c>
      <c r="B24" s="118" t="s">
        <v>62</v>
      </c>
      <c r="C24" s="109" t="s">
        <v>34</v>
      </c>
      <c r="D24" s="110">
        <f t="shared" si="2"/>
        <v>108</v>
      </c>
      <c r="E24" s="109">
        <v>36</v>
      </c>
      <c r="F24" s="111">
        <f t="shared" si="3"/>
        <v>72</v>
      </c>
      <c r="G24" s="109">
        <v>36</v>
      </c>
      <c r="H24" s="112"/>
      <c r="I24" s="113"/>
      <c r="J24" s="114"/>
      <c r="K24" s="115"/>
      <c r="L24" s="116">
        <v>72</v>
      </c>
      <c r="M24" s="113"/>
      <c r="N24" s="114"/>
      <c r="O24" s="115"/>
      <c r="P24" s="116"/>
      <c r="Q24" s="14"/>
    </row>
    <row r="25" spans="1:17" ht="140.4" x14ac:dyDescent="0.3">
      <c r="A25" s="121" t="s">
        <v>63</v>
      </c>
      <c r="B25" s="122" t="s">
        <v>64</v>
      </c>
      <c r="C25" s="123" t="s">
        <v>65</v>
      </c>
      <c r="D25" s="123">
        <f>D26+D27+D28+D29+D30+D31</f>
        <v>834</v>
      </c>
      <c r="E25" s="124">
        <f>E26+E27+E28+E29+E30+E31</f>
        <v>278</v>
      </c>
      <c r="F25" s="123">
        <f>F26+F27+F28+F29+F30+F31</f>
        <v>556</v>
      </c>
      <c r="G25" s="124">
        <f>G26+G27+G28+G29+G30+G31</f>
        <v>434</v>
      </c>
      <c r="H25" s="125"/>
      <c r="I25" s="126"/>
      <c r="J25" s="125"/>
      <c r="K25" s="126"/>
      <c r="L25" s="125"/>
      <c r="M25" s="126"/>
      <c r="N25" s="125"/>
      <c r="O25" s="126"/>
      <c r="P25" s="123"/>
      <c r="Q25" s="127"/>
    </row>
    <row r="26" spans="1:17" ht="46.8" x14ac:dyDescent="0.3">
      <c r="A26" s="128" t="s">
        <v>66</v>
      </c>
      <c r="B26" s="129" t="s">
        <v>67</v>
      </c>
      <c r="C26" s="130" t="s">
        <v>34</v>
      </c>
      <c r="D26" s="131">
        <f t="shared" ref="D26:D34" si="5">E26+F26</f>
        <v>58</v>
      </c>
      <c r="E26" s="132">
        <v>10</v>
      </c>
      <c r="F26" s="131">
        <v>48</v>
      </c>
      <c r="G26" s="132">
        <v>8</v>
      </c>
      <c r="H26" s="133"/>
      <c r="I26" s="134"/>
      <c r="J26" s="135"/>
      <c r="K26" s="136"/>
      <c r="L26" s="106"/>
      <c r="M26" s="134">
        <v>48</v>
      </c>
      <c r="N26" s="135"/>
      <c r="O26" s="136"/>
      <c r="P26" s="106"/>
      <c r="Q26" s="14"/>
    </row>
    <row r="27" spans="1:17" ht="62.4" x14ac:dyDescent="0.3">
      <c r="A27" s="128" t="s">
        <v>68</v>
      </c>
      <c r="B27" s="137" t="s">
        <v>69</v>
      </c>
      <c r="C27" s="109" t="s">
        <v>48</v>
      </c>
      <c r="D27" s="131">
        <f t="shared" si="5"/>
        <v>58</v>
      </c>
      <c r="E27" s="109">
        <v>10</v>
      </c>
      <c r="F27" s="111">
        <v>48</v>
      </c>
      <c r="G27" s="109">
        <v>44</v>
      </c>
      <c r="H27" s="112"/>
      <c r="I27" s="113"/>
      <c r="J27" s="114"/>
      <c r="K27" s="115">
        <v>48</v>
      </c>
      <c r="L27" s="116"/>
      <c r="M27" s="113"/>
      <c r="N27" s="114"/>
      <c r="O27" s="115"/>
      <c r="P27" s="116"/>
      <c r="Q27" s="14"/>
    </row>
    <row r="28" spans="1:17" ht="31.2" x14ac:dyDescent="0.3">
      <c r="A28" s="128" t="s">
        <v>70</v>
      </c>
      <c r="B28" s="137" t="s">
        <v>42</v>
      </c>
      <c r="C28" s="138" t="s">
        <v>34</v>
      </c>
      <c r="D28" s="131">
        <f t="shared" si="5"/>
        <v>58</v>
      </c>
      <c r="E28" s="109">
        <v>10</v>
      </c>
      <c r="F28" s="111">
        <v>48</v>
      </c>
      <c r="G28" s="109">
        <v>8</v>
      </c>
      <c r="H28" s="112"/>
      <c r="I28" s="113"/>
      <c r="J28" s="114"/>
      <c r="K28" s="115"/>
      <c r="L28" s="116"/>
      <c r="M28" s="113"/>
      <c r="N28" s="114"/>
      <c r="O28" s="115">
        <v>48</v>
      </c>
      <c r="P28" s="116"/>
      <c r="Q28" s="14"/>
    </row>
    <row r="29" spans="1:17" ht="46.8" x14ac:dyDescent="0.3">
      <c r="A29" s="128" t="s">
        <v>71</v>
      </c>
      <c r="B29" s="137" t="s">
        <v>36</v>
      </c>
      <c r="C29" s="139" t="s">
        <v>72</v>
      </c>
      <c r="D29" s="131">
        <f t="shared" si="5"/>
        <v>214</v>
      </c>
      <c r="E29" s="109">
        <v>42</v>
      </c>
      <c r="F29" s="111">
        <v>172</v>
      </c>
      <c r="G29" s="109">
        <v>172</v>
      </c>
      <c r="H29" s="112"/>
      <c r="I29" s="113"/>
      <c r="J29" s="114"/>
      <c r="K29" s="115">
        <v>26</v>
      </c>
      <c r="L29" s="116">
        <v>28</v>
      </c>
      <c r="M29" s="113">
        <v>26</v>
      </c>
      <c r="N29" s="114">
        <v>32</v>
      </c>
      <c r="O29" s="115">
        <v>24</v>
      </c>
      <c r="P29" s="116">
        <v>36</v>
      </c>
      <c r="Q29" s="14"/>
    </row>
    <row r="30" spans="1:17" ht="62.4" x14ac:dyDescent="0.3">
      <c r="A30" s="128" t="s">
        <v>73</v>
      </c>
      <c r="B30" s="137" t="s">
        <v>44</v>
      </c>
      <c r="C30" s="139" t="s">
        <v>74</v>
      </c>
      <c r="D30" s="131">
        <f t="shared" si="5"/>
        <v>344</v>
      </c>
      <c r="E30" s="140">
        <v>172</v>
      </c>
      <c r="F30" s="141">
        <v>172</v>
      </c>
      <c r="G30" s="140">
        <v>172</v>
      </c>
      <c r="H30" s="142"/>
      <c r="I30" s="143"/>
      <c r="J30" s="144"/>
      <c r="K30" s="145">
        <v>26</v>
      </c>
      <c r="L30" s="146">
        <v>28</v>
      </c>
      <c r="M30" s="143">
        <v>26</v>
      </c>
      <c r="N30" s="144">
        <v>32</v>
      </c>
      <c r="O30" s="145">
        <v>24</v>
      </c>
      <c r="P30" s="146">
        <v>36</v>
      </c>
      <c r="Q30" s="14"/>
    </row>
    <row r="31" spans="1:17" ht="62.4" x14ac:dyDescent="0.3">
      <c r="A31" s="118" t="s">
        <v>75</v>
      </c>
      <c r="B31" s="147" t="s">
        <v>76</v>
      </c>
      <c r="C31" s="148" t="s">
        <v>34</v>
      </c>
      <c r="D31" s="131">
        <f t="shared" si="5"/>
        <v>102</v>
      </c>
      <c r="E31" s="132">
        <v>34</v>
      </c>
      <c r="F31" s="131">
        <v>68</v>
      </c>
      <c r="G31" s="132">
        <v>30</v>
      </c>
      <c r="H31" s="133"/>
      <c r="I31" s="134"/>
      <c r="J31" s="135"/>
      <c r="K31" s="136"/>
      <c r="L31" s="106">
        <v>68</v>
      </c>
      <c r="M31" s="134"/>
      <c r="N31" s="135"/>
      <c r="O31" s="136"/>
      <c r="P31" s="106"/>
      <c r="Q31" s="14"/>
    </row>
    <row r="32" spans="1:17" ht="124.8" x14ac:dyDescent="0.3">
      <c r="A32" s="149" t="s">
        <v>77</v>
      </c>
      <c r="B32" s="122" t="s">
        <v>78</v>
      </c>
      <c r="C32" s="150" t="s">
        <v>79</v>
      </c>
      <c r="D32" s="150">
        <f t="shared" si="5"/>
        <v>186</v>
      </c>
      <c r="E32" s="150">
        <f>E33+E34</f>
        <v>62</v>
      </c>
      <c r="F32" s="150">
        <f>F33+F34</f>
        <v>124</v>
      </c>
      <c r="G32" s="150">
        <f>G33+G34</f>
        <v>74</v>
      </c>
      <c r="H32" s="151"/>
      <c r="I32" s="152"/>
      <c r="J32" s="153"/>
      <c r="K32" s="154"/>
      <c r="L32" s="153"/>
      <c r="M32" s="152"/>
      <c r="N32" s="153"/>
      <c r="O32" s="152"/>
      <c r="P32" s="153"/>
      <c r="Q32" s="127"/>
    </row>
    <row r="33" spans="1:17" ht="31.2" x14ac:dyDescent="0.3">
      <c r="A33" s="155" t="s">
        <v>80</v>
      </c>
      <c r="B33" s="97" t="s">
        <v>39</v>
      </c>
      <c r="C33" s="156" t="s">
        <v>34</v>
      </c>
      <c r="D33" s="157">
        <f t="shared" si="5"/>
        <v>72</v>
      </c>
      <c r="E33" s="148">
        <v>24</v>
      </c>
      <c r="F33" s="158">
        <v>48</v>
      </c>
      <c r="G33" s="148">
        <v>24</v>
      </c>
      <c r="H33" s="159"/>
      <c r="I33" s="160"/>
      <c r="J33" s="161"/>
      <c r="K33" s="162"/>
      <c r="L33" s="163"/>
      <c r="M33" s="160">
        <v>48</v>
      </c>
      <c r="N33" s="161"/>
      <c r="O33" s="162"/>
      <c r="P33" s="163"/>
      <c r="Q33" s="14"/>
    </row>
    <row r="34" spans="1:17" ht="249.6" x14ac:dyDescent="0.3">
      <c r="A34" s="164" t="s">
        <v>81</v>
      </c>
      <c r="B34" s="108" t="s">
        <v>82</v>
      </c>
      <c r="C34" s="138" t="s">
        <v>83</v>
      </c>
      <c r="D34" s="165">
        <f t="shared" si="5"/>
        <v>114</v>
      </c>
      <c r="E34" s="109">
        <v>38</v>
      </c>
      <c r="F34" s="111">
        <v>76</v>
      </c>
      <c r="G34" s="109">
        <v>50</v>
      </c>
      <c r="H34" s="112"/>
      <c r="I34" s="113"/>
      <c r="J34" s="114"/>
      <c r="K34" s="115">
        <v>76</v>
      </c>
      <c r="L34" s="116"/>
      <c r="M34" s="113"/>
      <c r="N34" s="114"/>
      <c r="O34" s="115"/>
      <c r="P34" s="166"/>
      <c r="Q34" s="14"/>
    </row>
    <row r="35" spans="1:17" ht="62.4" x14ac:dyDescent="0.3">
      <c r="A35" s="167" t="s">
        <v>84</v>
      </c>
      <c r="B35" s="168" t="s">
        <v>85</v>
      </c>
      <c r="C35" s="169"/>
      <c r="D35" s="170">
        <f>D36+D53</f>
        <v>3624</v>
      </c>
      <c r="E35" s="170">
        <f>E36+E53</f>
        <v>1190</v>
      </c>
      <c r="F35" s="170">
        <f>F36+F53</f>
        <v>2416</v>
      </c>
      <c r="G35" s="170">
        <f>G36+G53</f>
        <v>786</v>
      </c>
      <c r="H35" s="171"/>
      <c r="I35" s="172"/>
      <c r="J35" s="171"/>
      <c r="K35" s="172"/>
      <c r="L35" s="171"/>
      <c r="M35" s="172"/>
      <c r="N35" s="171"/>
      <c r="O35" s="172"/>
      <c r="P35" s="173"/>
      <c r="Q35" s="127"/>
    </row>
    <row r="36" spans="1:17" ht="93.6" x14ac:dyDescent="0.3">
      <c r="A36" s="174" t="s">
        <v>86</v>
      </c>
      <c r="B36" s="175" t="s">
        <v>87</v>
      </c>
      <c r="C36" s="176" t="s">
        <v>88</v>
      </c>
      <c r="D36" s="177">
        <f>D37+D38+D39+D40+D41+D42+D43+D44+D46+D45+D47+D48+D49+D50+D51+D52</f>
        <v>1394</v>
      </c>
      <c r="E36" s="177">
        <f t="shared" ref="E36:P36" si="6">E37+E38+E39+E40+E41+E42+E43+E44+E46+E45+E47+E48+E49+E50+E51+E52</f>
        <v>458</v>
      </c>
      <c r="F36" s="177">
        <f t="shared" si="6"/>
        <v>936</v>
      </c>
      <c r="G36" s="177">
        <f t="shared" si="6"/>
        <v>376</v>
      </c>
      <c r="H36" s="177">
        <f t="shared" si="6"/>
        <v>0</v>
      </c>
      <c r="I36" s="177">
        <f t="shared" si="6"/>
        <v>196</v>
      </c>
      <c r="J36" s="177">
        <f t="shared" si="6"/>
        <v>164</v>
      </c>
      <c r="K36" s="177">
        <f t="shared" si="6"/>
        <v>78</v>
      </c>
      <c r="L36" s="177">
        <f t="shared" si="6"/>
        <v>30</v>
      </c>
      <c r="M36" s="177">
        <f t="shared" si="6"/>
        <v>92</v>
      </c>
      <c r="N36" s="177">
        <f t="shared" si="6"/>
        <v>156</v>
      </c>
      <c r="O36" s="177">
        <f t="shared" si="6"/>
        <v>88</v>
      </c>
      <c r="P36" s="177">
        <f t="shared" si="6"/>
        <v>132</v>
      </c>
      <c r="Q36" s="127"/>
    </row>
    <row r="37" spans="1:17" ht="31.2" x14ac:dyDescent="0.3">
      <c r="A37" s="178" t="s">
        <v>89</v>
      </c>
      <c r="B37" s="97" t="s">
        <v>90</v>
      </c>
      <c r="C37" s="156" t="s">
        <v>37</v>
      </c>
      <c r="D37" s="100">
        <f t="shared" ref="D37:D52" si="7">E37+F37</f>
        <v>150</v>
      </c>
      <c r="E37" s="98">
        <v>50</v>
      </c>
      <c r="F37" s="100">
        <v>100</v>
      </c>
      <c r="G37" s="98">
        <v>44</v>
      </c>
      <c r="H37" s="179"/>
      <c r="I37" s="180">
        <v>50</v>
      </c>
      <c r="J37" s="135">
        <v>50</v>
      </c>
      <c r="K37" s="136"/>
      <c r="L37" s="106"/>
      <c r="M37" s="134"/>
      <c r="N37" s="135"/>
      <c r="O37" s="136"/>
      <c r="P37" s="106"/>
      <c r="Q37" s="14"/>
    </row>
    <row r="38" spans="1:17" ht="31.2" x14ac:dyDescent="0.3">
      <c r="A38" s="108" t="s">
        <v>91</v>
      </c>
      <c r="B38" s="181" t="s">
        <v>92</v>
      </c>
      <c r="C38" s="139" t="s">
        <v>93</v>
      </c>
      <c r="D38" s="141">
        <f t="shared" si="7"/>
        <v>114</v>
      </c>
      <c r="E38" s="140">
        <v>38</v>
      </c>
      <c r="F38" s="141">
        <v>76</v>
      </c>
      <c r="G38" s="140">
        <v>34</v>
      </c>
      <c r="H38" s="182"/>
      <c r="I38" s="183">
        <v>50</v>
      </c>
      <c r="J38" s="114">
        <v>26</v>
      </c>
      <c r="K38" s="115"/>
      <c r="L38" s="116"/>
      <c r="M38" s="113"/>
      <c r="N38" s="114"/>
      <c r="O38" s="115"/>
      <c r="P38" s="116"/>
      <c r="Q38" s="14"/>
    </row>
    <row r="39" spans="1:17" ht="42" customHeight="1" x14ac:dyDescent="0.3">
      <c r="A39" s="108" t="s">
        <v>94</v>
      </c>
      <c r="B39" s="137" t="s">
        <v>95</v>
      </c>
      <c r="C39" s="139" t="s">
        <v>83</v>
      </c>
      <c r="D39" s="141">
        <f t="shared" si="7"/>
        <v>106</v>
      </c>
      <c r="E39" s="140">
        <v>28</v>
      </c>
      <c r="F39" s="141">
        <v>78</v>
      </c>
      <c r="G39" s="140">
        <v>34</v>
      </c>
      <c r="H39" s="182"/>
      <c r="I39" s="183"/>
      <c r="J39" s="114"/>
      <c r="K39" s="115">
        <v>78</v>
      </c>
      <c r="L39" s="116"/>
      <c r="M39" s="113"/>
      <c r="N39" s="114"/>
      <c r="O39" s="115"/>
      <c r="P39" s="116"/>
      <c r="Q39" s="14"/>
    </row>
    <row r="40" spans="1:17" ht="60" customHeight="1" x14ac:dyDescent="0.3">
      <c r="A40" s="97" t="s">
        <v>96</v>
      </c>
      <c r="B40" s="184" t="s">
        <v>97</v>
      </c>
      <c r="C40" s="139" t="s">
        <v>34</v>
      </c>
      <c r="D40" s="141">
        <f t="shared" si="7"/>
        <v>72</v>
      </c>
      <c r="E40" s="140">
        <v>24</v>
      </c>
      <c r="F40" s="141">
        <v>48</v>
      </c>
      <c r="G40" s="140">
        <v>8</v>
      </c>
      <c r="H40" s="185"/>
      <c r="I40" s="183"/>
      <c r="J40" s="114"/>
      <c r="K40" s="115"/>
      <c r="L40" s="116"/>
      <c r="M40" s="113"/>
      <c r="N40" s="114"/>
      <c r="O40" s="115">
        <v>48</v>
      </c>
      <c r="P40" s="116"/>
      <c r="Q40" s="14"/>
    </row>
    <row r="41" spans="1:17" ht="52.8" customHeight="1" x14ac:dyDescent="0.3">
      <c r="A41" s="186" t="s">
        <v>98</v>
      </c>
      <c r="B41" s="187" t="s">
        <v>99</v>
      </c>
      <c r="C41" s="188" t="s">
        <v>100</v>
      </c>
      <c r="D41" s="141">
        <f t="shared" si="7"/>
        <v>102</v>
      </c>
      <c r="E41" s="140">
        <v>34</v>
      </c>
      <c r="F41" s="141">
        <v>68</v>
      </c>
      <c r="G41" s="140">
        <v>22</v>
      </c>
      <c r="H41" s="182"/>
      <c r="I41" s="183">
        <v>68</v>
      </c>
      <c r="J41" s="189"/>
      <c r="K41" s="115"/>
      <c r="L41" s="116"/>
      <c r="M41" s="113"/>
      <c r="N41" s="114"/>
      <c r="O41" s="115"/>
      <c r="P41" s="116"/>
      <c r="Q41" s="14"/>
    </row>
    <row r="42" spans="1:17" ht="42" customHeight="1" x14ac:dyDescent="0.3">
      <c r="A42" s="108" t="s">
        <v>101</v>
      </c>
      <c r="B42" s="137" t="s">
        <v>102</v>
      </c>
      <c r="C42" s="109" t="s">
        <v>56</v>
      </c>
      <c r="D42" s="141">
        <f t="shared" si="7"/>
        <v>102</v>
      </c>
      <c r="E42" s="190">
        <v>34</v>
      </c>
      <c r="F42" s="191">
        <v>68</v>
      </c>
      <c r="G42" s="190">
        <v>48</v>
      </c>
      <c r="H42" s="159"/>
      <c r="I42" s="160"/>
      <c r="J42" s="161"/>
      <c r="K42" s="162"/>
      <c r="L42" s="163"/>
      <c r="M42" s="160">
        <v>20</v>
      </c>
      <c r="N42" s="161">
        <v>48</v>
      </c>
      <c r="O42" s="162"/>
      <c r="P42" s="163"/>
      <c r="Q42" s="192"/>
    </row>
    <row r="43" spans="1:17" ht="60" customHeight="1" x14ac:dyDescent="0.3">
      <c r="A43" s="193" t="s">
        <v>103</v>
      </c>
      <c r="B43" s="129" t="s">
        <v>104</v>
      </c>
      <c r="C43" s="139" t="s">
        <v>34</v>
      </c>
      <c r="D43" s="191">
        <f t="shared" si="7"/>
        <v>53</v>
      </c>
      <c r="E43" s="190">
        <v>17</v>
      </c>
      <c r="F43" s="191">
        <v>36</v>
      </c>
      <c r="G43" s="190">
        <v>16</v>
      </c>
      <c r="H43" s="159"/>
      <c r="I43" s="160"/>
      <c r="J43" s="161">
        <v>36</v>
      </c>
      <c r="K43" s="162"/>
      <c r="L43" s="163"/>
      <c r="M43" s="160"/>
      <c r="N43" s="161"/>
      <c r="O43" s="162"/>
      <c r="P43" s="163"/>
      <c r="Q43" s="194"/>
    </row>
    <row r="44" spans="1:17" ht="39.6" customHeight="1" x14ac:dyDescent="0.3">
      <c r="A44" s="195" t="s">
        <v>105</v>
      </c>
      <c r="B44" s="196" t="s">
        <v>106</v>
      </c>
      <c r="C44" s="139" t="s">
        <v>37</v>
      </c>
      <c r="D44" s="197">
        <f t="shared" si="7"/>
        <v>120</v>
      </c>
      <c r="E44" s="198">
        <v>40</v>
      </c>
      <c r="F44" s="197">
        <v>80</v>
      </c>
      <c r="G44" s="198">
        <v>30</v>
      </c>
      <c r="H44" s="199"/>
      <c r="I44" s="200"/>
      <c r="J44" s="201"/>
      <c r="K44" s="202"/>
      <c r="L44" s="203"/>
      <c r="M44" s="200"/>
      <c r="N44" s="201">
        <v>40</v>
      </c>
      <c r="O44" s="202">
        <v>40</v>
      </c>
      <c r="P44" s="203"/>
      <c r="Q44" s="14"/>
    </row>
    <row r="45" spans="1:17" ht="37.200000000000003" customHeight="1" x14ac:dyDescent="0.3">
      <c r="A45" s="195" t="s">
        <v>107</v>
      </c>
      <c r="B45" s="128" t="s">
        <v>108</v>
      </c>
      <c r="C45" s="139" t="s">
        <v>34</v>
      </c>
      <c r="D45" s="204">
        <f t="shared" si="7"/>
        <v>75</v>
      </c>
      <c r="E45" s="205">
        <v>25</v>
      </c>
      <c r="F45" s="204">
        <v>50</v>
      </c>
      <c r="G45" s="205">
        <v>20</v>
      </c>
      <c r="H45" s="206"/>
      <c r="I45" s="207"/>
      <c r="J45" s="208"/>
      <c r="K45" s="209"/>
      <c r="L45" s="210">
        <v>30</v>
      </c>
      <c r="M45" s="207">
        <v>20</v>
      </c>
      <c r="N45" s="208"/>
      <c r="O45" s="209"/>
      <c r="P45" s="210"/>
      <c r="Q45" s="14"/>
    </row>
    <row r="46" spans="1:17" ht="73.2" customHeight="1" x14ac:dyDescent="0.3">
      <c r="A46" s="195" t="s">
        <v>109</v>
      </c>
      <c r="B46" s="118" t="s">
        <v>110</v>
      </c>
      <c r="C46" s="109" t="s">
        <v>56</v>
      </c>
      <c r="D46" s="197">
        <f t="shared" si="7"/>
        <v>66</v>
      </c>
      <c r="E46" s="198">
        <v>22</v>
      </c>
      <c r="F46" s="197">
        <v>44</v>
      </c>
      <c r="G46" s="198">
        <v>22</v>
      </c>
      <c r="H46" s="199"/>
      <c r="I46" s="200">
        <v>28</v>
      </c>
      <c r="J46" s="201">
        <v>16</v>
      </c>
      <c r="K46" s="202"/>
      <c r="L46" s="203"/>
      <c r="M46" s="200"/>
      <c r="N46" s="201"/>
      <c r="O46" s="202"/>
      <c r="P46" s="203"/>
      <c r="Q46" s="14"/>
    </row>
    <row r="47" spans="1:17" ht="76.8" customHeight="1" x14ac:dyDescent="0.3">
      <c r="A47" s="195" t="s">
        <v>111</v>
      </c>
      <c r="B47" s="118" t="s">
        <v>112</v>
      </c>
      <c r="C47" s="139" t="s">
        <v>34</v>
      </c>
      <c r="D47" s="197">
        <f t="shared" si="7"/>
        <v>80</v>
      </c>
      <c r="E47" s="198">
        <v>28</v>
      </c>
      <c r="F47" s="197">
        <v>52</v>
      </c>
      <c r="G47" s="198">
        <v>20</v>
      </c>
      <c r="H47" s="199"/>
      <c r="I47" s="200"/>
      <c r="J47" s="201"/>
      <c r="K47" s="202"/>
      <c r="L47" s="203"/>
      <c r="M47" s="200">
        <v>52</v>
      </c>
      <c r="N47" s="201"/>
      <c r="O47" s="202"/>
      <c r="P47" s="203"/>
      <c r="Q47" s="14"/>
    </row>
    <row r="48" spans="1:17" ht="44.4" customHeight="1" x14ac:dyDescent="0.3">
      <c r="A48" s="195" t="s">
        <v>113</v>
      </c>
      <c r="B48" s="118" t="s">
        <v>114</v>
      </c>
      <c r="C48" s="139" t="s">
        <v>37</v>
      </c>
      <c r="D48" s="158">
        <f t="shared" si="7"/>
        <v>90</v>
      </c>
      <c r="E48" s="211">
        <v>30</v>
      </c>
      <c r="F48" s="212">
        <v>60</v>
      </c>
      <c r="G48" s="138">
        <v>20</v>
      </c>
      <c r="H48" s="199"/>
      <c r="I48" s="200"/>
      <c r="J48" s="201"/>
      <c r="K48" s="202"/>
      <c r="L48" s="116"/>
      <c r="M48" s="113"/>
      <c r="N48" s="114"/>
      <c r="O48" s="115"/>
      <c r="P48" s="116">
        <v>60</v>
      </c>
      <c r="Q48" s="14"/>
    </row>
    <row r="49" spans="1:17" ht="31.2" x14ac:dyDescent="0.3">
      <c r="A49" s="195" t="s">
        <v>115</v>
      </c>
      <c r="B49" s="213" t="s">
        <v>116</v>
      </c>
      <c r="C49" s="138" t="s">
        <v>34</v>
      </c>
      <c r="D49" s="212">
        <f t="shared" si="7"/>
        <v>102</v>
      </c>
      <c r="E49" s="211">
        <v>34</v>
      </c>
      <c r="F49" s="212">
        <v>68</v>
      </c>
      <c r="G49" s="138">
        <v>10</v>
      </c>
      <c r="H49" s="199"/>
      <c r="I49" s="200"/>
      <c r="J49" s="201"/>
      <c r="K49" s="202"/>
      <c r="L49" s="116"/>
      <c r="M49" s="113"/>
      <c r="N49" s="114">
        <v>68</v>
      </c>
      <c r="O49" s="115"/>
      <c r="P49" s="116"/>
      <c r="Q49" s="14"/>
    </row>
    <row r="50" spans="1:17" ht="69.599999999999994" customHeight="1" x14ac:dyDescent="0.3">
      <c r="A50" s="195" t="s">
        <v>117</v>
      </c>
      <c r="B50" s="213" t="s">
        <v>118</v>
      </c>
      <c r="C50" s="138" t="s">
        <v>34</v>
      </c>
      <c r="D50" s="212">
        <f t="shared" si="7"/>
        <v>54</v>
      </c>
      <c r="E50" s="211">
        <v>18</v>
      </c>
      <c r="F50" s="212">
        <v>36</v>
      </c>
      <c r="G50" s="138">
        <v>20</v>
      </c>
      <c r="H50" s="199"/>
      <c r="I50" s="200"/>
      <c r="J50" s="201"/>
      <c r="K50" s="214"/>
      <c r="L50" s="116"/>
      <c r="M50" s="183"/>
      <c r="N50" s="114"/>
      <c r="O50" s="215"/>
      <c r="P50" s="116">
        <v>36</v>
      </c>
      <c r="Q50" s="14"/>
    </row>
    <row r="51" spans="1:17" ht="42" customHeight="1" x14ac:dyDescent="0.3">
      <c r="A51" s="195" t="s">
        <v>119</v>
      </c>
      <c r="B51" s="118" t="s">
        <v>120</v>
      </c>
      <c r="C51" s="138" t="s">
        <v>34</v>
      </c>
      <c r="D51" s="212">
        <f t="shared" si="7"/>
        <v>54</v>
      </c>
      <c r="E51" s="211">
        <v>18</v>
      </c>
      <c r="F51" s="212">
        <v>36</v>
      </c>
      <c r="G51" s="138">
        <v>10</v>
      </c>
      <c r="H51" s="216"/>
      <c r="I51" s="217"/>
      <c r="J51" s="201"/>
      <c r="K51" s="214"/>
      <c r="L51" s="116"/>
      <c r="M51" s="183"/>
      <c r="N51" s="114"/>
      <c r="O51" s="215"/>
      <c r="P51" s="116">
        <v>36</v>
      </c>
      <c r="Q51" s="14"/>
    </row>
    <row r="52" spans="1:17" ht="45.6" customHeight="1" x14ac:dyDescent="0.3">
      <c r="A52" s="195" t="s">
        <v>121</v>
      </c>
      <c r="B52" s="213" t="s">
        <v>122</v>
      </c>
      <c r="C52" s="138" t="s">
        <v>34</v>
      </c>
      <c r="D52" s="212">
        <f t="shared" si="7"/>
        <v>54</v>
      </c>
      <c r="E52" s="211">
        <v>18</v>
      </c>
      <c r="F52" s="212">
        <v>36</v>
      </c>
      <c r="G52" s="138">
        <v>18</v>
      </c>
      <c r="H52" s="216"/>
      <c r="I52" s="217"/>
      <c r="J52" s="201">
        <v>36</v>
      </c>
      <c r="K52" s="214"/>
      <c r="L52" s="116"/>
      <c r="M52" s="183"/>
      <c r="N52" s="114"/>
      <c r="O52" s="215"/>
      <c r="P52" s="116"/>
      <c r="Q52" s="14"/>
    </row>
    <row r="53" spans="1:17" ht="31.2" x14ac:dyDescent="0.3">
      <c r="A53" s="218" t="s">
        <v>123</v>
      </c>
      <c r="B53" s="219" t="s">
        <v>124</v>
      </c>
      <c r="C53" s="220" t="s">
        <v>125</v>
      </c>
      <c r="D53" s="220">
        <f>D54+D62+D77+D84+D88+D92</f>
        <v>2230</v>
      </c>
      <c r="E53" s="220">
        <f>E54+E62+E77+E84+E88+E92</f>
        <v>732</v>
      </c>
      <c r="F53" s="220">
        <f>F54+F62+F77+F84+F88+F92</f>
        <v>1480</v>
      </c>
      <c r="G53" s="220">
        <f>G54+G62+G77+G84+G88+G92</f>
        <v>410</v>
      </c>
      <c r="H53" s="221"/>
      <c r="I53" s="222"/>
      <c r="J53" s="221"/>
      <c r="K53" s="223"/>
      <c r="L53" s="221"/>
      <c r="M53" s="223"/>
      <c r="N53" s="221"/>
      <c r="O53" s="223"/>
      <c r="P53" s="221"/>
      <c r="Q53" s="127"/>
    </row>
    <row r="54" spans="1:17" ht="108" customHeight="1" x14ac:dyDescent="0.3">
      <c r="A54" s="224" t="s">
        <v>126</v>
      </c>
      <c r="B54" s="225" t="s">
        <v>127</v>
      </c>
      <c r="C54" s="226" t="s">
        <v>128</v>
      </c>
      <c r="D54" s="227">
        <f t="shared" ref="D54:P54" si="8">D55+D56+D57</f>
        <v>465</v>
      </c>
      <c r="E54" s="227">
        <f t="shared" si="8"/>
        <v>155</v>
      </c>
      <c r="F54" s="227">
        <f t="shared" si="8"/>
        <v>310</v>
      </c>
      <c r="G54" s="227">
        <f t="shared" si="8"/>
        <v>90</v>
      </c>
      <c r="H54" s="228">
        <f t="shared" si="8"/>
        <v>0</v>
      </c>
      <c r="I54" s="229">
        <f t="shared" si="8"/>
        <v>0</v>
      </c>
      <c r="J54" s="230">
        <f t="shared" si="8"/>
        <v>0</v>
      </c>
      <c r="K54" s="229">
        <f t="shared" si="8"/>
        <v>220</v>
      </c>
      <c r="L54" s="230">
        <f t="shared" si="8"/>
        <v>90</v>
      </c>
      <c r="M54" s="229">
        <f t="shared" si="8"/>
        <v>0</v>
      </c>
      <c r="N54" s="230">
        <f t="shared" si="8"/>
        <v>0</v>
      </c>
      <c r="O54" s="229">
        <f t="shared" si="8"/>
        <v>0</v>
      </c>
      <c r="P54" s="230">
        <f t="shared" si="8"/>
        <v>0</v>
      </c>
      <c r="Q54" s="127"/>
    </row>
    <row r="55" spans="1:17" ht="51.6" customHeight="1" x14ac:dyDescent="0.3">
      <c r="A55" s="231" t="s">
        <v>129</v>
      </c>
      <c r="B55" s="232" t="s">
        <v>130</v>
      </c>
      <c r="C55" s="139" t="s">
        <v>34</v>
      </c>
      <c r="D55" s="197">
        <f>E55+F55</f>
        <v>105</v>
      </c>
      <c r="E55" s="198">
        <v>35</v>
      </c>
      <c r="F55" s="197">
        <v>70</v>
      </c>
      <c r="G55" s="198">
        <v>20</v>
      </c>
      <c r="H55" s="199"/>
      <c r="I55" s="200"/>
      <c r="J55" s="201"/>
      <c r="K55" s="202">
        <v>70</v>
      </c>
      <c r="L55" s="203"/>
      <c r="M55" s="200"/>
      <c r="N55" s="201"/>
      <c r="O55" s="202"/>
      <c r="P55" s="203"/>
      <c r="Q55" s="14"/>
    </row>
    <row r="56" spans="1:17" ht="103.2" customHeight="1" x14ac:dyDescent="0.3">
      <c r="A56" s="233" t="s">
        <v>131</v>
      </c>
      <c r="B56" s="234" t="s">
        <v>132</v>
      </c>
      <c r="C56" s="138" t="s">
        <v>100</v>
      </c>
      <c r="D56" s="197">
        <f>E56+F56</f>
        <v>180</v>
      </c>
      <c r="E56" s="198">
        <v>60</v>
      </c>
      <c r="F56" s="197">
        <v>120</v>
      </c>
      <c r="G56" s="198">
        <v>30</v>
      </c>
      <c r="H56" s="199"/>
      <c r="I56" s="200"/>
      <c r="J56" s="201"/>
      <c r="K56" s="202">
        <v>120</v>
      </c>
      <c r="L56" s="203"/>
      <c r="M56" s="200"/>
      <c r="N56" s="201"/>
      <c r="O56" s="202"/>
      <c r="P56" s="203"/>
      <c r="Q56" s="14"/>
    </row>
    <row r="57" spans="1:17" ht="15.6" x14ac:dyDescent="0.3">
      <c r="A57" s="235" t="s">
        <v>133</v>
      </c>
      <c r="B57" s="236" t="s">
        <v>134</v>
      </c>
      <c r="C57" s="237" t="s">
        <v>37</v>
      </c>
      <c r="D57" s="238">
        <f>E57+F57</f>
        <v>180</v>
      </c>
      <c r="E57" s="239">
        <v>60</v>
      </c>
      <c r="F57" s="240">
        <v>120</v>
      </c>
      <c r="G57" s="239">
        <v>40</v>
      </c>
      <c r="H57" s="241"/>
      <c r="I57" s="242"/>
      <c r="J57" s="243"/>
      <c r="K57" s="244">
        <v>30</v>
      </c>
      <c r="L57" s="245">
        <v>90</v>
      </c>
      <c r="M57" s="242"/>
      <c r="N57" s="243"/>
      <c r="O57" s="244"/>
      <c r="P57" s="245"/>
      <c r="Q57" s="14"/>
    </row>
    <row r="58" spans="1:17" ht="15.6" x14ac:dyDescent="0.3">
      <c r="A58" s="235"/>
      <c r="B58" s="76"/>
      <c r="C58" s="237"/>
      <c r="D58" s="240"/>
      <c r="E58" s="239"/>
      <c r="F58" s="240"/>
      <c r="G58" s="239"/>
      <c r="H58" s="241"/>
      <c r="I58" s="242"/>
      <c r="J58" s="243"/>
      <c r="K58" s="244"/>
      <c r="L58" s="245"/>
      <c r="M58" s="242"/>
      <c r="N58" s="243"/>
      <c r="O58" s="244"/>
      <c r="P58" s="245"/>
      <c r="Q58" s="14"/>
    </row>
    <row r="59" spans="1:17" ht="15.6" x14ac:dyDescent="0.3">
      <c r="A59" s="235"/>
      <c r="B59" s="87"/>
      <c r="C59" s="246"/>
      <c r="D59" s="247"/>
      <c r="E59" s="248"/>
      <c r="F59" s="247"/>
      <c r="G59" s="248"/>
      <c r="H59" s="249"/>
      <c r="I59" s="250"/>
      <c r="J59" s="251"/>
      <c r="K59" s="252"/>
      <c r="L59" s="253"/>
      <c r="M59" s="250"/>
      <c r="N59" s="251"/>
      <c r="O59" s="252"/>
      <c r="P59" s="253"/>
      <c r="Q59" s="14"/>
    </row>
    <row r="60" spans="1:17" ht="62.4" x14ac:dyDescent="0.3">
      <c r="A60" s="254" t="s">
        <v>135</v>
      </c>
      <c r="B60" s="118" t="s">
        <v>136</v>
      </c>
      <c r="C60" s="138"/>
      <c r="D60" s="197"/>
      <c r="E60" s="198"/>
      <c r="F60" s="197">
        <v>36</v>
      </c>
      <c r="G60" s="138"/>
      <c r="H60" s="199"/>
      <c r="I60" s="200"/>
      <c r="J60" s="201"/>
      <c r="K60" s="202"/>
      <c r="L60" s="203">
        <v>36</v>
      </c>
      <c r="M60" s="200"/>
      <c r="N60" s="201"/>
      <c r="O60" s="202"/>
      <c r="P60" s="203"/>
      <c r="Q60" s="14"/>
    </row>
    <row r="61" spans="1:17" ht="43.2" customHeight="1" x14ac:dyDescent="0.3">
      <c r="A61" s="254" t="s">
        <v>137</v>
      </c>
      <c r="B61" s="118" t="s">
        <v>138</v>
      </c>
      <c r="C61" s="138" t="s">
        <v>34</v>
      </c>
      <c r="D61" s="197"/>
      <c r="E61" s="198"/>
      <c r="F61" s="197">
        <v>36</v>
      </c>
      <c r="G61" s="138"/>
      <c r="H61" s="199"/>
      <c r="I61" s="200"/>
      <c r="J61" s="201"/>
      <c r="K61" s="202"/>
      <c r="L61" s="203">
        <v>36</v>
      </c>
      <c r="M61" s="200"/>
      <c r="N61" s="201"/>
      <c r="O61" s="202"/>
      <c r="P61" s="203"/>
      <c r="Q61" s="14"/>
    </row>
    <row r="62" spans="1:17" ht="140.4" x14ac:dyDescent="0.3">
      <c r="A62" s="255" t="s">
        <v>139</v>
      </c>
      <c r="B62" s="256" t="s">
        <v>140</v>
      </c>
      <c r="C62" s="257" t="s">
        <v>141</v>
      </c>
      <c r="D62" s="257">
        <f t="shared" ref="D62:P62" si="9">D63+D65+D67+D69+D71+D73</f>
        <v>606</v>
      </c>
      <c r="E62" s="257">
        <f t="shared" si="9"/>
        <v>201</v>
      </c>
      <c r="F62" s="257">
        <f t="shared" si="9"/>
        <v>405</v>
      </c>
      <c r="G62" s="257">
        <f t="shared" si="9"/>
        <v>160</v>
      </c>
      <c r="H62" s="258">
        <f t="shared" si="9"/>
        <v>0</v>
      </c>
      <c r="I62" s="259">
        <f t="shared" si="9"/>
        <v>0</v>
      </c>
      <c r="J62" s="260">
        <f t="shared" si="9"/>
        <v>0</v>
      </c>
      <c r="K62" s="259">
        <f t="shared" si="9"/>
        <v>0</v>
      </c>
      <c r="L62" s="260">
        <f t="shared" si="9"/>
        <v>300</v>
      </c>
      <c r="M62" s="259">
        <f t="shared" si="9"/>
        <v>105</v>
      </c>
      <c r="N62" s="260">
        <f t="shared" si="9"/>
        <v>0</v>
      </c>
      <c r="O62" s="259">
        <f t="shared" si="9"/>
        <v>0</v>
      </c>
      <c r="P62" s="260">
        <f t="shared" si="9"/>
        <v>0</v>
      </c>
      <c r="Q62" s="127"/>
    </row>
    <row r="63" spans="1:17" ht="15.6" x14ac:dyDescent="0.3">
      <c r="A63" s="261" t="s">
        <v>142</v>
      </c>
      <c r="B63" s="236" t="s">
        <v>143</v>
      </c>
      <c r="C63" s="262" t="s">
        <v>100</v>
      </c>
      <c r="D63" s="238">
        <f t="shared" ref="D63:D73" si="10">E63+F63</f>
        <v>105</v>
      </c>
      <c r="E63" s="263">
        <v>35</v>
      </c>
      <c r="F63" s="238">
        <v>70</v>
      </c>
      <c r="G63" s="263">
        <v>20</v>
      </c>
      <c r="H63" s="264"/>
      <c r="I63" s="265"/>
      <c r="J63" s="266"/>
      <c r="K63" s="267"/>
      <c r="L63" s="268">
        <v>70</v>
      </c>
      <c r="M63" s="265"/>
      <c r="N63" s="266"/>
      <c r="O63" s="267"/>
      <c r="P63" s="268"/>
      <c r="Q63" s="14"/>
    </row>
    <row r="64" spans="1:17" ht="15.6" x14ac:dyDescent="0.3">
      <c r="A64" s="269"/>
      <c r="B64" s="87"/>
      <c r="C64" s="270"/>
      <c r="D64" s="247"/>
      <c r="E64" s="248"/>
      <c r="F64" s="247"/>
      <c r="G64" s="248"/>
      <c r="H64" s="249"/>
      <c r="I64" s="250"/>
      <c r="J64" s="251"/>
      <c r="K64" s="252"/>
      <c r="L64" s="253"/>
      <c r="M64" s="250"/>
      <c r="N64" s="251"/>
      <c r="O64" s="252"/>
      <c r="P64" s="253"/>
      <c r="Q64" s="14"/>
    </row>
    <row r="65" spans="1:17" ht="15.6" x14ac:dyDescent="0.3">
      <c r="A65" s="261" t="s">
        <v>144</v>
      </c>
      <c r="B65" s="236" t="s">
        <v>145</v>
      </c>
      <c r="C65" s="262" t="s">
        <v>37</v>
      </c>
      <c r="D65" s="238">
        <f t="shared" si="10"/>
        <v>97</v>
      </c>
      <c r="E65" s="263">
        <v>32</v>
      </c>
      <c r="F65" s="238">
        <v>65</v>
      </c>
      <c r="G65" s="263">
        <v>30</v>
      </c>
      <c r="H65" s="264"/>
      <c r="I65" s="265"/>
      <c r="J65" s="266"/>
      <c r="K65" s="267"/>
      <c r="L65" s="268">
        <v>30</v>
      </c>
      <c r="M65" s="265">
        <v>35</v>
      </c>
      <c r="N65" s="266"/>
      <c r="O65" s="267"/>
      <c r="P65" s="268"/>
      <c r="Q65" s="14"/>
    </row>
    <row r="66" spans="1:17" ht="15.6" x14ac:dyDescent="0.3">
      <c r="A66" s="269"/>
      <c r="B66" s="87"/>
      <c r="C66" s="271"/>
      <c r="D66" s="247"/>
      <c r="E66" s="248"/>
      <c r="F66" s="247"/>
      <c r="G66" s="248"/>
      <c r="H66" s="249"/>
      <c r="I66" s="250"/>
      <c r="J66" s="251"/>
      <c r="K66" s="252"/>
      <c r="L66" s="253"/>
      <c r="M66" s="250"/>
      <c r="N66" s="251"/>
      <c r="O66" s="252"/>
      <c r="P66" s="253"/>
      <c r="Q66" s="14"/>
    </row>
    <row r="67" spans="1:17" ht="15.6" x14ac:dyDescent="0.3">
      <c r="A67" s="235" t="s">
        <v>146</v>
      </c>
      <c r="B67" s="76" t="s">
        <v>147</v>
      </c>
      <c r="C67" s="271"/>
      <c r="D67" s="240">
        <f t="shared" si="10"/>
        <v>97</v>
      </c>
      <c r="E67" s="239">
        <v>32</v>
      </c>
      <c r="F67" s="240">
        <v>65</v>
      </c>
      <c r="G67" s="239">
        <v>30</v>
      </c>
      <c r="H67" s="264"/>
      <c r="I67" s="265"/>
      <c r="J67" s="266"/>
      <c r="K67" s="267"/>
      <c r="L67" s="268">
        <v>30</v>
      </c>
      <c r="M67" s="265">
        <v>35</v>
      </c>
      <c r="N67" s="266"/>
      <c r="O67" s="267"/>
      <c r="P67" s="268"/>
      <c r="Q67" s="14"/>
    </row>
    <row r="68" spans="1:17" ht="15.6" x14ac:dyDescent="0.3">
      <c r="A68" s="269"/>
      <c r="B68" s="87"/>
      <c r="C68" s="270"/>
      <c r="D68" s="247"/>
      <c r="E68" s="248"/>
      <c r="F68" s="247"/>
      <c r="G68" s="248"/>
      <c r="H68" s="249"/>
      <c r="I68" s="250"/>
      <c r="J68" s="251"/>
      <c r="K68" s="252"/>
      <c r="L68" s="253"/>
      <c r="M68" s="250"/>
      <c r="N68" s="251"/>
      <c r="O68" s="252"/>
      <c r="P68" s="253"/>
      <c r="Q68" s="14"/>
    </row>
    <row r="69" spans="1:17" ht="15.6" x14ac:dyDescent="0.3">
      <c r="A69" s="261" t="s">
        <v>148</v>
      </c>
      <c r="B69" s="236" t="s">
        <v>149</v>
      </c>
      <c r="C69" s="262" t="s">
        <v>37</v>
      </c>
      <c r="D69" s="238">
        <f t="shared" si="10"/>
        <v>97</v>
      </c>
      <c r="E69" s="263">
        <v>32</v>
      </c>
      <c r="F69" s="238">
        <v>65</v>
      </c>
      <c r="G69" s="263">
        <v>30</v>
      </c>
      <c r="H69" s="241"/>
      <c r="I69" s="242"/>
      <c r="J69" s="243"/>
      <c r="K69" s="244"/>
      <c r="L69" s="245">
        <v>30</v>
      </c>
      <c r="M69" s="242">
        <v>35</v>
      </c>
      <c r="N69" s="243"/>
      <c r="O69" s="244"/>
      <c r="P69" s="245"/>
      <c r="Q69" s="14"/>
    </row>
    <row r="70" spans="1:17" ht="15.6" x14ac:dyDescent="0.3">
      <c r="A70" s="269"/>
      <c r="B70" s="87"/>
      <c r="C70" s="270"/>
      <c r="D70" s="247"/>
      <c r="E70" s="248"/>
      <c r="F70" s="247"/>
      <c r="G70" s="248"/>
      <c r="H70" s="249"/>
      <c r="I70" s="250"/>
      <c r="J70" s="251"/>
      <c r="K70" s="252"/>
      <c r="L70" s="253"/>
      <c r="M70" s="250"/>
      <c r="N70" s="251"/>
      <c r="O70" s="252"/>
      <c r="P70" s="253"/>
      <c r="Q70" s="14"/>
    </row>
    <row r="71" spans="1:17" ht="15.6" x14ac:dyDescent="0.3">
      <c r="A71" s="235" t="s">
        <v>150</v>
      </c>
      <c r="B71" s="76" t="s">
        <v>151</v>
      </c>
      <c r="C71" s="272" t="s">
        <v>34</v>
      </c>
      <c r="D71" s="238">
        <f t="shared" si="10"/>
        <v>105</v>
      </c>
      <c r="E71" s="263">
        <v>35</v>
      </c>
      <c r="F71" s="238">
        <v>70</v>
      </c>
      <c r="G71" s="263">
        <v>30</v>
      </c>
      <c r="H71" s="264"/>
      <c r="I71" s="265"/>
      <c r="J71" s="266"/>
      <c r="K71" s="267"/>
      <c r="L71" s="268">
        <v>70</v>
      </c>
      <c r="M71" s="265"/>
      <c r="N71" s="266"/>
      <c r="O71" s="267"/>
      <c r="P71" s="268"/>
      <c r="Q71" s="14"/>
    </row>
    <row r="72" spans="1:17" ht="15.6" x14ac:dyDescent="0.3">
      <c r="A72" s="235"/>
      <c r="B72" s="76"/>
      <c r="C72" s="246"/>
      <c r="D72" s="247"/>
      <c r="E72" s="248"/>
      <c r="F72" s="247"/>
      <c r="G72" s="248"/>
      <c r="H72" s="249"/>
      <c r="I72" s="250"/>
      <c r="J72" s="251"/>
      <c r="K72" s="252"/>
      <c r="L72" s="253"/>
      <c r="M72" s="250"/>
      <c r="N72" s="251"/>
      <c r="O72" s="252"/>
      <c r="P72" s="253"/>
      <c r="Q72" s="14"/>
    </row>
    <row r="73" spans="1:17" ht="15.6" x14ac:dyDescent="0.3">
      <c r="A73" s="273" t="s">
        <v>152</v>
      </c>
      <c r="B73" s="236" t="s">
        <v>153</v>
      </c>
      <c r="C73" s="272" t="s">
        <v>34</v>
      </c>
      <c r="D73" s="238">
        <f t="shared" si="10"/>
        <v>105</v>
      </c>
      <c r="E73" s="263">
        <v>35</v>
      </c>
      <c r="F73" s="238">
        <v>70</v>
      </c>
      <c r="G73" s="263">
        <v>20</v>
      </c>
      <c r="H73" s="264"/>
      <c r="I73" s="265"/>
      <c r="J73" s="266"/>
      <c r="K73" s="267"/>
      <c r="L73" s="268">
        <v>70</v>
      </c>
      <c r="M73" s="265"/>
      <c r="N73" s="266"/>
      <c r="O73" s="267"/>
      <c r="P73" s="268"/>
      <c r="Q73" s="14"/>
    </row>
    <row r="74" spans="1:17" ht="15.6" x14ac:dyDescent="0.3">
      <c r="A74" s="274"/>
      <c r="B74" s="87"/>
      <c r="C74" s="246"/>
      <c r="D74" s="247"/>
      <c r="E74" s="248"/>
      <c r="F74" s="247"/>
      <c r="G74" s="248"/>
      <c r="H74" s="249"/>
      <c r="I74" s="250"/>
      <c r="J74" s="251"/>
      <c r="K74" s="252"/>
      <c r="L74" s="253"/>
      <c r="M74" s="250"/>
      <c r="N74" s="251"/>
      <c r="O74" s="252"/>
      <c r="P74" s="253"/>
      <c r="Q74" s="14"/>
    </row>
    <row r="75" spans="1:17" ht="32.4" customHeight="1" x14ac:dyDescent="0.3">
      <c r="A75" s="275" t="s">
        <v>154</v>
      </c>
      <c r="B75" s="276" t="s">
        <v>136</v>
      </c>
      <c r="C75" s="148"/>
      <c r="D75" s="191">
        <f>E75+F75</f>
        <v>36</v>
      </c>
      <c r="E75" s="190"/>
      <c r="F75" s="191">
        <v>36</v>
      </c>
      <c r="G75" s="148"/>
      <c r="H75" s="199"/>
      <c r="I75" s="200"/>
      <c r="J75" s="201"/>
      <c r="K75" s="202"/>
      <c r="L75" s="203"/>
      <c r="M75" s="200">
        <v>36</v>
      </c>
      <c r="N75" s="201"/>
      <c r="O75" s="202"/>
      <c r="P75" s="203"/>
      <c r="Q75" s="14"/>
    </row>
    <row r="76" spans="1:17" ht="78" x14ac:dyDescent="0.3">
      <c r="A76" s="277" t="s">
        <v>155</v>
      </c>
      <c r="B76" s="278" t="s">
        <v>138</v>
      </c>
      <c r="C76" s="138" t="s">
        <v>34</v>
      </c>
      <c r="D76" s="197">
        <f>E76+F76</f>
        <v>108</v>
      </c>
      <c r="E76" s="198"/>
      <c r="F76" s="197">
        <v>108</v>
      </c>
      <c r="G76" s="138"/>
      <c r="H76" s="199"/>
      <c r="I76" s="200"/>
      <c r="J76" s="201"/>
      <c r="K76" s="202"/>
      <c r="L76" s="203"/>
      <c r="M76" s="279">
        <v>108</v>
      </c>
      <c r="N76" s="201"/>
      <c r="O76" s="202"/>
      <c r="P76" s="203"/>
      <c r="Q76" s="14"/>
    </row>
    <row r="77" spans="1:17" ht="120" customHeight="1" x14ac:dyDescent="0.3">
      <c r="A77" s="280" t="s">
        <v>156</v>
      </c>
      <c r="B77" s="281" t="s">
        <v>157</v>
      </c>
      <c r="C77" s="282" t="s">
        <v>158</v>
      </c>
      <c r="D77" s="282">
        <f t="shared" ref="D77:P77" si="11">D78+D79+D80+D81</f>
        <v>574</v>
      </c>
      <c r="E77" s="177">
        <f t="shared" si="11"/>
        <v>192</v>
      </c>
      <c r="F77" s="177">
        <f t="shared" si="11"/>
        <v>382</v>
      </c>
      <c r="G77" s="177">
        <f t="shared" si="11"/>
        <v>70</v>
      </c>
      <c r="H77" s="283">
        <f t="shared" si="11"/>
        <v>30</v>
      </c>
      <c r="I77" s="284">
        <f t="shared" si="11"/>
        <v>0</v>
      </c>
      <c r="J77" s="285">
        <f t="shared" si="11"/>
        <v>0</v>
      </c>
      <c r="K77" s="284">
        <f t="shared" si="11"/>
        <v>0</v>
      </c>
      <c r="L77" s="285">
        <f t="shared" si="11"/>
        <v>0</v>
      </c>
      <c r="M77" s="284">
        <f t="shared" si="11"/>
        <v>66</v>
      </c>
      <c r="N77" s="285">
        <f t="shared" si="11"/>
        <v>184</v>
      </c>
      <c r="O77" s="284">
        <f t="shared" si="11"/>
        <v>132</v>
      </c>
      <c r="P77" s="285">
        <f t="shared" si="11"/>
        <v>0</v>
      </c>
      <c r="Q77" s="127"/>
    </row>
    <row r="78" spans="1:17" ht="79.2" customHeight="1" x14ac:dyDescent="0.3">
      <c r="A78" s="277" t="s">
        <v>159</v>
      </c>
      <c r="B78" s="286" t="s">
        <v>160</v>
      </c>
      <c r="C78" s="138" t="s">
        <v>100</v>
      </c>
      <c r="D78" s="111">
        <f t="shared" ref="D78:D83" si="12">E78+F78</f>
        <v>99</v>
      </c>
      <c r="E78" s="148">
        <v>33</v>
      </c>
      <c r="F78" s="158">
        <v>66</v>
      </c>
      <c r="G78" s="148">
        <v>10</v>
      </c>
      <c r="H78" s="159"/>
      <c r="I78" s="160"/>
      <c r="J78" s="161"/>
      <c r="K78" s="162"/>
      <c r="L78" s="163"/>
      <c r="M78" s="160">
        <v>66</v>
      </c>
      <c r="N78" s="161"/>
      <c r="O78" s="162"/>
      <c r="P78" s="163"/>
      <c r="Q78" s="14"/>
    </row>
    <row r="79" spans="1:17" ht="50.4" customHeight="1" x14ac:dyDescent="0.3">
      <c r="A79" s="277" t="s">
        <v>161</v>
      </c>
      <c r="B79" s="287" t="s">
        <v>162</v>
      </c>
      <c r="C79" s="138" t="s">
        <v>163</v>
      </c>
      <c r="D79" s="111">
        <f t="shared" si="12"/>
        <v>207</v>
      </c>
      <c r="E79" s="138">
        <v>69</v>
      </c>
      <c r="F79" s="212">
        <v>138</v>
      </c>
      <c r="G79" s="138">
        <v>20</v>
      </c>
      <c r="H79" s="199"/>
      <c r="I79" s="200"/>
      <c r="J79" s="201"/>
      <c r="K79" s="202"/>
      <c r="L79" s="203"/>
      <c r="M79" s="200"/>
      <c r="N79" s="114">
        <v>94</v>
      </c>
      <c r="O79" s="115">
        <v>44</v>
      </c>
      <c r="P79" s="203"/>
      <c r="Q79" s="14"/>
    </row>
    <row r="80" spans="1:17" ht="74.400000000000006" customHeight="1" x14ac:dyDescent="0.3">
      <c r="A80" s="277" t="s">
        <v>164</v>
      </c>
      <c r="B80" s="287" t="s">
        <v>165</v>
      </c>
      <c r="C80" s="138" t="s">
        <v>93</v>
      </c>
      <c r="D80" s="111">
        <f t="shared" si="12"/>
        <v>100</v>
      </c>
      <c r="E80" s="138">
        <v>34</v>
      </c>
      <c r="F80" s="212">
        <v>66</v>
      </c>
      <c r="G80" s="138">
        <v>20</v>
      </c>
      <c r="H80" s="199"/>
      <c r="I80" s="200"/>
      <c r="J80" s="201"/>
      <c r="K80" s="202"/>
      <c r="L80" s="203"/>
      <c r="M80" s="200"/>
      <c r="N80" s="114">
        <v>30</v>
      </c>
      <c r="O80" s="115">
        <v>36</v>
      </c>
      <c r="P80" s="203"/>
      <c r="Q80" s="14"/>
    </row>
    <row r="81" spans="1:17" ht="64.8" customHeight="1" x14ac:dyDescent="0.3">
      <c r="A81" s="275" t="s">
        <v>166</v>
      </c>
      <c r="B81" s="286" t="s">
        <v>167</v>
      </c>
      <c r="C81" s="138" t="s">
        <v>93</v>
      </c>
      <c r="D81" s="111">
        <f t="shared" si="12"/>
        <v>168</v>
      </c>
      <c r="E81" s="109">
        <v>56</v>
      </c>
      <c r="F81" s="111">
        <v>112</v>
      </c>
      <c r="G81" s="109">
        <v>20</v>
      </c>
      <c r="H81" s="112">
        <v>30</v>
      </c>
      <c r="I81" s="288"/>
      <c r="J81" s="289"/>
      <c r="K81" s="290"/>
      <c r="L81" s="1"/>
      <c r="M81" s="288"/>
      <c r="N81" s="114">
        <v>60</v>
      </c>
      <c r="O81" s="115">
        <v>52</v>
      </c>
      <c r="P81" s="1"/>
      <c r="Q81" s="14"/>
    </row>
    <row r="82" spans="1:17" ht="62.4" x14ac:dyDescent="0.3">
      <c r="A82" s="291" t="s">
        <v>168</v>
      </c>
      <c r="B82" s="278" t="s">
        <v>136</v>
      </c>
      <c r="C82" s="138"/>
      <c r="D82" s="111">
        <f t="shared" si="12"/>
        <v>72</v>
      </c>
      <c r="E82" s="138"/>
      <c r="F82" s="212">
        <v>72</v>
      </c>
      <c r="G82" s="138"/>
      <c r="H82" s="199"/>
      <c r="I82" s="200"/>
      <c r="J82" s="201"/>
      <c r="K82" s="292"/>
      <c r="L82" s="203"/>
      <c r="M82" s="200"/>
      <c r="N82" s="114"/>
      <c r="O82" s="202">
        <v>72</v>
      </c>
      <c r="P82" s="2"/>
      <c r="Q82" s="14"/>
    </row>
    <row r="83" spans="1:17" ht="78" x14ac:dyDescent="0.3">
      <c r="A83" s="291" t="s">
        <v>169</v>
      </c>
      <c r="B83" s="293" t="s">
        <v>138</v>
      </c>
      <c r="C83" s="130" t="s">
        <v>48</v>
      </c>
      <c r="D83" s="111">
        <f t="shared" si="12"/>
        <v>216</v>
      </c>
      <c r="E83" s="294"/>
      <c r="F83" s="212">
        <v>216</v>
      </c>
      <c r="G83" s="294"/>
      <c r="H83" s="295"/>
      <c r="I83" s="296"/>
      <c r="J83" s="297"/>
      <c r="K83" s="298"/>
      <c r="L83" s="299"/>
      <c r="M83" s="296"/>
      <c r="N83" s="201"/>
      <c r="O83" s="202">
        <v>216</v>
      </c>
      <c r="P83" s="2"/>
      <c r="Q83" s="14"/>
    </row>
    <row r="84" spans="1:17" ht="141.6" customHeight="1" x14ac:dyDescent="0.3">
      <c r="A84" s="300" t="s">
        <v>170</v>
      </c>
      <c r="B84" s="175" t="s">
        <v>171</v>
      </c>
      <c r="C84" s="257" t="s">
        <v>172</v>
      </c>
      <c r="D84" s="227">
        <f t="shared" ref="D84:P84" si="13">D85</f>
        <v>212</v>
      </c>
      <c r="E84" s="227">
        <f t="shared" si="13"/>
        <v>70</v>
      </c>
      <c r="F84" s="227">
        <f t="shared" si="13"/>
        <v>142</v>
      </c>
      <c r="G84" s="227">
        <f t="shared" si="13"/>
        <v>30</v>
      </c>
      <c r="H84" s="228">
        <f t="shared" si="13"/>
        <v>30</v>
      </c>
      <c r="I84" s="229">
        <f t="shared" si="13"/>
        <v>0</v>
      </c>
      <c r="J84" s="230">
        <f t="shared" si="13"/>
        <v>0</v>
      </c>
      <c r="K84" s="229">
        <f t="shared" si="13"/>
        <v>0</v>
      </c>
      <c r="L84" s="230">
        <f t="shared" si="13"/>
        <v>0</v>
      </c>
      <c r="M84" s="229">
        <f t="shared" si="13"/>
        <v>0</v>
      </c>
      <c r="N84" s="230">
        <f t="shared" si="13"/>
        <v>0</v>
      </c>
      <c r="O84" s="229">
        <f t="shared" si="13"/>
        <v>0</v>
      </c>
      <c r="P84" s="230">
        <f t="shared" si="13"/>
        <v>142</v>
      </c>
      <c r="Q84" s="127"/>
    </row>
    <row r="85" spans="1:17" ht="176.4" customHeight="1" x14ac:dyDescent="0.3">
      <c r="A85" s="278" t="s">
        <v>173</v>
      </c>
      <c r="B85" s="286" t="s">
        <v>174</v>
      </c>
      <c r="C85" s="138" t="s">
        <v>100</v>
      </c>
      <c r="D85" s="158">
        <f>E85+F85</f>
        <v>212</v>
      </c>
      <c r="E85" s="301">
        <v>70</v>
      </c>
      <c r="F85" s="212">
        <v>142</v>
      </c>
      <c r="G85" s="138">
        <v>30</v>
      </c>
      <c r="H85" s="199">
        <v>30</v>
      </c>
      <c r="I85" s="200"/>
      <c r="J85" s="201"/>
      <c r="K85" s="202"/>
      <c r="L85" s="116"/>
      <c r="M85" s="113"/>
      <c r="N85" s="114"/>
      <c r="O85" s="115"/>
      <c r="P85" s="116">
        <v>142</v>
      </c>
      <c r="Q85" s="14"/>
    </row>
    <row r="86" spans="1:17" ht="39.6" customHeight="1" x14ac:dyDescent="0.3">
      <c r="A86" s="278" t="s">
        <v>175</v>
      </c>
      <c r="B86" s="278" t="s">
        <v>136</v>
      </c>
      <c r="C86" s="138"/>
      <c r="D86" s="158">
        <f>E86+F86</f>
        <v>36</v>
      </c>
      <c r="E86" s="211"/>
      <c r="F86" s="212">
        <v>36</v>
      </c>
      <c r="G86" s="138"/>
      <c r="H86" s="199"/>
      <c r="I86" s="200"/>
      <c r="J86" s="201"/>
      <c r="K86" s="202"/>
      <c r="L86" s="116"/>
      <c r="M86" s="113"/>
      <c r="N86" s="114"/>
      <c r="O86" s="115"/>
      <c r="P86" s="116">
        <v>36</v>
      </c>
      <c r="Q86" s="14"/>
    </row>
    <row r="87" spans="1:17" ht="52.8" customHeight="1" x14ac:dyDescent="0.3">
      <c r="A87" s="278" t="s">
        <v>176</v>
      </c>
      <c r="B87" s="278" t="s">
        <v>138</v>
      </c>
      <c r="C87" s="138" t="s">
        <v>48</v>
      </c>
      <c r="D87" s="158">
        <f>E87+F87</f>
        <v>72</v>
      </c>
      <c r="E87" s="211"/>
      <c r="F87" s="212">
        <v>72</v>
      </c>
      <c r="G87" s="138"/>
      <c r="H87" s="199"/>
      <c r="I87" s="200"/>
      <c r="J87" s="201"/>
      <c r="K87" s="202"/>
      <c r="L87" s="116"/>
      <c r="M87" s="113"/>
      <c r="N87" s="114"/>
      <c r="O87" s="115"/>
      <c r="P87" s="116">
        <v>72</v>
      </c>
      <c r="Q87" s="14"/>
    </row>
    <row r="88" spans="1:17" ht="103.2" customHeight="1" x14ac:dyDescent="0.3">
      <c r="A88" s="300" t="s">
        <v>177</v>
      </c>
      <c r="B88" s="256" t="s">
        <v>178</v>
      </c>
      <c r="C88" s="227" t="s">
        <v>172</v>
      </c>
      <c r="D88" s="257">
        <f t="shared" ref="D88:P88" si="14">D89</f>
        <v>133</v>
      </c>
      <c r="E88" s="257">
        <f t="shared" si="14"/>
        <v>40</v>
      </c>
      <c r="F88" s="257">
        <f t="shared" si="14"/>
        <v>93</v>
      </c>
      <c r="G88" s="257">
        <f t="shared" si="14"/>
        <v>20</v>
      </c>
      <c r="H88" s="258">
        <f t="shared" si="14"/>
        <v>20</v>
      </c>
      <c r="I88" s="259">
        <f t="shared" si="14"/>
        <v>0</v>
      </c>
      <c r="J88" s="260">
        <f t="shared" si="14"/>
        <v>0</v>
      </c>
      <c r="K88" s="259">
        <f t="shared" si="14"/>
        <v>0</v>
      </c>
      <c r="L88" s="260">
        <f t="shared" si="14"/>
        <v>0</v>
      </c>
      <c r="M88" s="259">
        <f t="shared" si="14"/>
        <v>0</v>
      </c>
      <c r="N88" s="260">
        <f t="shared" si="14"/>
        <v>93</v>
      </c>
      <c r="O88" s="259">
        <f t="shared" si="14"/>
        <v>0</v>
      </c>
      <c r="P88" s="260">
        <f t="shared" si="14"/>
        <v>0</v>
      </c>
      <c r="Q88" s="127"/>
    </row>
    <row r="89" spans="1:17" ht="98.4" customHeight="1" x14ac:dyDescent="0.3">
      <c r="A89" s="278" t="s">
        <v>179</v>
      </c>
      <c r="B89" s="287" t="s">
        <v>180</v>
      </c>
      <c r="C89" s="302" t="s">
        <v>100</v>
      </c>
      <c r="D89" s="212">
        <f>E89+F89</f>
        <v>133</v>
      </c>
      <c r="E89" s="138">
        <v>40</v>
      </c>
      <c r="F89" s="212">
        <v>93</v>
      </c>
      <c r="G89" s="138">
        <v>20</v>
      </c>
      <c r="H89" s="199">
        <v>20</v>
      </c>
      <c r="I89" s="207"/>
      <c r="J89" s="208"/>
      <c r="K89" s="209"/>
      <c r="L89" s="210"/>
      <c r="M89" s="207"/>
      <c r="N89" s="208">
        <v>93</v>
      </c>
      <c r="O89" s="209"/>
      <c r="P89" s="210"/>
      <c r="Q89" s="14"/>
    </row>
    <row r="90" spans="1:17" ht="46.8" customHeight="1" x14ac:dyDescent="0.3">
      <c r="A90" s="278" t="s">
        <v>181</v>
      </c>
      <c r="B90" s="278" t="s">
        <v>136</v>
      </c>
      <c r="C90" s="138"/>
      <c r="D90" s="212">
        <f>E90+F90</f>
        <v>36</v>
      </c>
      <c r="E90" s="138"/>
      <c r="F90" s="212">
        <v>36</v>
      </c>
      <c r="G90" s="138"/>
      <c r="H90" s="199"/>
      <c r="I90" s="207"/>
      <c r="J90" s="208"/>
      <c r="K90" s="209"/>
      <c r="L90" s="210"/>
      <c r="M90" s="207"/>
      <c r="N90" s="208">
        <v>36</v>
      </c>
      <c r="O90" s="209"/>
      <c r="P90" s="210"/>
      <c r="Q90" s="14"/>
    </row>
    <row r="91" spans="1:17" ht="49.2" customHeight="1" x14ac:dyDescent="0.3">
      <c r="A91" s="278" t="s">
        <v>182</v>
      </c>
      <c r="B91" s="278" t="s">
        <v>138</v>
      </c>
      <c r="C91" s="138" t="s">
        <v>34</v>
      </c>
      <c r="D91" s="212">
        <f>E91+F91</f>
        <v>72</v>
      </c>
      <c r="E91" s="138"/>
      <c r="F91" s="212">
        <v>72</v>
      </c>
      <c r="G91" s="138"/>
      <c r="H91" s="199"/>
      <c r="I91" s="207"/>
      <c r="J91" s="208"/>
      <c r="K91" s="209"/>
      <c r="L91" s="210"/>
      <c r="M91" s="207"/>
      <c r="N91" s="208">
        <v>72</v>
      </c>
      <c r="O91" s="209"/>
      <c r="P91" s="210"/>
      <c r="Q91" s="14"/>
    </row>
    <row r="92" spans="1:17" ht="139.19999999999999" customHeight="1" x14ac:dyDescent="0.3">
      <c r="A92" s="300" t="s">
        <v>183</v>
      </c>
      <c r="B92" s="300" t="s">
        <v>184</v>
      </c>
      <c r="C92" s="257" t="s">
        <v>172</v>
      </c>
      <c r="D92" s="257">
        <f>D93+D94+D95+D96</f>
        <v>240</v>
      </c>
      <c r="E92" s="257">
        <f>E93+E94+E95+E96</f>
        <v>74</v>
      </c>
      <c r="F92" s="257">
        <f>F93+F94+F95+F96</f>
        <v>148</v>
      </c>
      <c r="G92" s="257">
        <f t="shared" ref="G92:P92" si="15">G93+G94+G95+G96</f>
        <v>40</v>
      </c>
      <c r="H92" s="257">
        <f t="shared" si="15"/>
        <v>0</v>
      </c>
      <c r="I92" s="257">
        <f t="shared" si="15"/>
        <v>0</v>
      </c>
      <c r="J92" s="257">
        <f t="shared" si="15"/>
        <v>0</v>
      </c>
      <c r="K92" s="257">
        <f t="shared" si="15"/>
        <v>0</v>
      </c>
      <c r="L92" s="257">
        <f t="shared" si="15"/>
        <v>0</v>
      </c>
      <c r="M92" s="257">
        <f t="shared" si="15"/>
        <v>40</v>
      </c>
      <c r="N92" s="257">
        <f t="shared" si="15"/>
        <v>108</v>
      </c>
      <c r="O92" s="257">
        <f t="shared" si="15"/>
        <v>0</v>
      </c>
      <c r="P92" s="257">
        <f t="shared" si="15"/>
        <v>0</v>
      </c>
      <c r="Q92" s="127"/>
    </row>
    <row r="93" spans="1:17" ht="118.8" customHeight="1" x14ac:dyDescent="0.3">
      <c r="A93" s="278" t="s">
        <v>185</v>
      </c>
      <c r="B93" s="303" t="s">
        <v>186</v>
      </c>
      <c r="C93" s="304" t="s">
        <v>34</v>
      </c>
      <c r="D93" s="212">
        <f>E93+F93</f>
        <v>60</v>
      </c>
      <c r="E93" s="138">
        <v>20</v>
      </c>
      <c r="F93" s="212">
        <v>40</v>
      </c>
      <c r="G93" s="138">
        <v>10</v>
      </c>
      <c r="H93" s="199"/>
      <c r="I93" s="207"/>
      <c r="J93" s="208"/>
      <c r="K93" s="209"/>
      <c r="L93" s="210"/>
      <c r="M93" s="207">
        <v>40</v>
      </c>
      <c r="N93" s="208"/>
      <c r="O93" s="209"/>
      <c r="P93" s="210"/>
      <c r="Q93" s="14"/>
    </row>
    <row r="94" spans="1:17" ht="114" customHeight="1" x14ac:dyDescent="0.3">
      <c r="A94" s="278" t="s">
        <v>187</v>
      </c>
      <c r="B94" s="118" t="s">
        <v>188</v>
      </c>
      <c r="C94" s="305" t="s">
        <v>100</v>
      </c>
      <c r="D94" s="212">
        <f>E94+F94</f>
        <v>54</v>
      </c>
      <c r="E94" s="138">
        <v>18</v>
      </c>
      <c r="F94" s="212">
        <v>36</v>
      </c>
      <c r="G94" s="138">
        <v>10</v>
      </c>
      <c r="H94" s="199"/>
      <c r="I94" s="207"/>
      <c r="J94" s="208"/>
      <c r="K94" s="209"/>
      <c r="L94" s="210"/>
      <c r="M94" s="207"/>
      <c r="N94" s="208">
        <v>36</v>
      </c>
      <c r="O94" s="209"/>
      <c r="P94" s="210"/>
      <c r="Q94" s="14"/>
    </row>
    <row r="95" spans="1:17" ht="99.6" customHeight="1" x14ac:dyDescent="0.3">
      <c r="A95" s="278" t="s">
        <v>189</v>
      </c>
      <c r="B95" s="118" t="s">
        <v>190</v>
      </c>
      <c r="C95" s="306"/>
      <c r="D95" s="212">
        <f>E95+F95</f>
        <v>54</v>
      </c>
      <c r="E95" s="138">
        <v>18</v>
      </c>
      <c r="F95" s="212">
        <v>36</v>
      </c>
      <c r="G95" s="138">
        <v>10</v>
      </c>
      <c r="H95" s="199"/>
      <c r="I95" s="207"/>
      <c r="J95" s="208"/>
      <c r="K95" s="209"/>
      <c r="L95" s="210"/>
      <c r="M95" s="207"/>
      <c r="N95" s="208">
        <v>36</v>
      </c>
      <c r="O95" s="209"/>
      <c r="P95" s="210"/>
      <c r="Q95" s="14"/>
    </row>
    <row r="96" spans="1:17" ht="118.8" customHeight="1" x14ac:dyDescent="0.3">
      <c r="A96" s="278" t="s">
        <v>191</v>
      </c>
      <c r="B96" s="118" t="s">
        <v>192</v>
      </c>
      <c r="C96" s="307"/>
      <c r="D96" s="212">
        <v>72</v>
      </c>
      <c r="E96" s="138">
        <v>18</v>
      </c>
      <c r="F96" s="212">
        <v>36</v>
      </c>
      <c r="G96" s="138">
        <v>10</v>
      </c>
      <c r="H96" s="199"/>
      <c r="I96" s="200"/>
      <c r="J96" s="208"/>
      <c r="K96" s="209"/>
      <c r="L96" s="210"/>
      <c r="M96" s="207"/>
      <c r="N96" s="208">
        <v>36</v>
      </c>
      <c r="O96" s="209"/>
      <c r="P96" s="210"/>
      <c r="Q96" s="14"/>
    </row>
    <row r="97" spans="1:17" ht="38.4" customHeight="1" x14ac:dyDescent="0.3">
      <c r="A97" s="278" t="s">
        <v>193</v>
      </c>
      <c r="B97" s="278" t="s">
        <v>136</v>
      </c>
      <c r="C97" s="138"/>
      <c r="D97" s="212">
        <v>72</v>
      </c>
      <c r="E97" s="138"/>
      <c r="F97" s="212">
        <v>72</v>
      </c>
      <c r="G97" s="138"/>
      <c r="H97" s="199"/>
      <c r="I97" s="207"/>
      <c r="J97" s="208"/>
      <c r="K97" s="209"/>
      <c r="L97" s="210"/>
      <c r="M97" s="207"/>
      <c r="N97" s="208">
        <v>72</v>
      </c>
      <c r="O97" s="209"/>
      <c r="P97" s="210"/>
      <c r="Q97" s="14"/>
    </row>
    <row r="98" spans="1:17" ht="49.2" customHeight="1" x14ac:dyDescent="0.3">
      <c r="A98" s="278" t="s">
        <v>194</v>
      </c>
      <c r="B98" s="278" t="s">
        <v>138</v>
      </c>
      <c r="C98" s="138" t="s">
        <v>34</v>
      </c>
      <c r="D98" s="212">
        <v>36</v>
      </c>
      <c r="E98" s="138"/>
      <c r="F98" s="212">
        <v>36</v>
      </c>
      <c r="G98" s="138"/>
      <c r="H98" s="199"/>
      <c r="I98" s="207"/>
      <c r="J98" s="208"/>
      <c r="K98" s="209"/>
      <c r="L98" s="210"/>
      <c r="M98" s="207"/>
      <c r="N98" s="208">
        <v>36</v>
      </c>
      <c r="O98" s="209"/>
      <c r="P98" s="210"/>
      <c r="Q98" s="14"/>
    </row>
    <row r="99" spans="1:17" ht="68.400000000000006" customHeight="1" x14ac:dyDescent="0.3">
      <c r="A99" s="308"/>
      <c r="B99" s="308" t="s">
        <v>195</v>
      </c>
      <c r="C99" s="212"/>
      <c r="D99" s="309">
        <f>D25+D32+D35</f>
        <v>4644</v>
      </c>
      <c r="E99" s="309">
        <f>E25+E32+E35</f>
        <v>1530</v>
      </c>
      <c r="F99" s="309">
        <f>F25+F32+F35</f>
        <v>3096</v>
      </c>
      <c r="G99" s="309">
        <f>G25+G32+G53</f>
        <v>918</v>
      </c>
      <c r="H99" s="310"/>
      <c r="I99" s="311"/>
      <c r="J99" s="312"/>
      <c r="K99" s="313"/>
      <c r="L99" s="312"/>
      <c r="M99" s="313"/>
      <c r="N99" s="312"/>
      <c r="O99" s="313"/>
      <c r="P99" s="312"/>
      <c r="Q99" s="314"/>
    </row>
    <row r="100" spans="1:17" ht="31.2" x14ac:dyDescent="0.3">
      <c r="A100" s="308"/>
      <c r="B100" s="315" t="s">
        <v>196</v>
      </c>
      <c r="C100" s="309" t="s">
        <v>197</v>
      </c>
      <c r="D100" s="309">
        <f>D99+D8</f>
        <v>6748</v>
      </c>
      <c r="E100" s="309">
        <f>E99+E8</f>
        <v>2230</v>
      </c>
      <c r="F100" s="309">
        <f>F99+F8</f>
        <v>4500</v>
      </c>
      <c r="G100" s="309">
        <f>G8+G25+G32+G36+G53</f>
        <v>2152</v>
      </c>
      <c r="H100" s="310"/>
      <c r="I100" s="316">
        <f>I106+I107+I108</f>
        <v>612</v>
      </c>
      <c r="J100" s="317">
        <f>J106+J107+J108</f>
        <v>823</v>
      </c>
      <c r="K100" s="316">
        <f t="shared" ref="K100:P100" si="16">K106+K107+K108</f>
        <v>596</v>
      </c>
      <c r="L100" s="317">
        <f t="shared" si="16"/>
        <v>823</v>
      </c>
      <c r="M100" s="316">
        <f t="shared" si="16"/>
        <v>595</v>
      </c>
      <c r="N100" s="317">
        <f t="shared" si="16"/>
        <v>821</v>
      </c>
      <c r="O100" s="316">
        <f t="shared" si="16"/>
        <v>604</v>
      </c>
      <c r="P100" s="317">
        <f t="shared" si="16"/>
        <v>454</v>
      </c>
      <c r="Q100" s="318">
        <f>SUM(I100:P100)</f>
        <v>5328</v>
      </c>
    </row>
    <row r="101" spans="1:17" ht="38.4" customHeight="1" x14ac:dyDescent="0.3">
      <c r="A101" s="278" t="s">
        <v>198</v>
      </c>
      <c r="B101" s="278" t="s">
        <v>199</v>
      </c>
      <c r="C101" s="138"/>
      <c r="D101" s="212"/>
      <c r="E101" s="138"/>
      <c r="F101" s="319">
        <v>828</v>
      </c>
      <c r="G101" s="138"/>
      <c r="H101" s="199"/>
      <c r="I101" s="200"/>
      <c r="J101" s="201"/>
      <c r="K101" s="202"/>
      <c r="L101" s="203"/>
      <c r="M101" s="200"/>
      <c r="N101" s="201"/>
      <c r="O101" s="202"/>
      <c r="P101" s="203"/>
      <c r="Q101" s="14"/>
    </row>
    <row r="102" spans="1:17" ht="46.8" customHeight="1" x14ac:dyDescent="0.3">
      <c r="A102" s="278" t="s">
        <v>200</v>
      </c>
      <c r="B102" s="278" t="s">
        <v>201</v>
      </c>
      <c r="C102" s="138"/>
      <c r="D102" s="212"/>
      <c r="E102" s="138"/>
      <c r="F102" s="320"/>
      <c r="G102" s="138"/>
      <c r="H102" s="199"/>
      <c r="I102" s="200"/>
      <c r="J102" s="201"/>
      <c r="K102" s="202"/>
      <c r="L102" s="203"/>
      <c r="M102" s="200"/>
      <c r="N102" s="201"/>
      <c r="O102" s="202"/>
      <c r="P102" s="203"/>
      <c r="Q102" s="14"/>
    </row>
    <row r="103" spans="1:17" ht="37.200000000000003" customHeight="1" x14ac:dyDescent="0.3">
      <c r="A103" s="278" t="s">
        <v>202</v>
      </c>
      <c r="B103" s="278" t="s">
        <v>203</v>
      </c>
      <c r="C103" s="138"/>
      <c r="D103" s="212"/>
      <c r="E103" s="138"/>
      <c r="F103" s="309" t="s">
        <v>204</v>
      </c>
      <c r="G103" s="138"/>
      <c r="H103" s="199"/>
      <c r="I103" s="200"/>
      <c r="J103" s="201"/>
      <c r="K103" s="202"/>
      <c r="L103" s="203"/>
      <c r="M103" s="200"/>
      <c r="N103" s="201"/>
      <c r="O103" s="202"/>
      <c r="P103" s="203"/>
      <c r="Q103" s="14"/>
    </row>
    <row r="104" spans="1:17" ht="42" customHeight="1" x14ac:dyDescent="0.3">
      <c r="A104" s="278" t="s">
        <v>205</v>
      </c>
      <c r="B104" s="278" t="s">
        <v>206</v>
      </c>
      <c r="C104" s="138"/>
      <c r="D104" s="212"/>
      <c r="E104" s="138"/>
      <c r="F104" s="309" t="s">
        <v>207</v>
      </c>
      <c r="G104" s="138"/>
      <c r="H104" s="199"/>
      <c r="I104" s="200"/>
      <c r="J104" s="201"/>
      <c r="K104" s="202"/>
      <c r="L104" s="203"/>
      <c r="M104" s="200"/>
      <c r="N104" s="201"/>
      <c r="O104" s="202"/>
      <c r="P104" s="203"/>
      <c r="Q104" s="14"/>
    </row>
    <row r="105" spans="1:17" ht="54" customHeight="1" x14ac:dyDescent="0.3">
      <c r="A105" s="278" t="s">
        <v>208</v>
      </c>
      <c r="B105" s="278" t="s">
        <v>209</v>
      </c>
      <c r="C105" s="138"/>
      <c r="D105" s="212"/>
      <c r="E105" s="138"/>
      <c r="F105" s="309" t="s">
        <v>210</v>
      </c>
      <c r="G105" s="138"/>
      <c r="H105" s="199"/>
      <c r="I105" s="200"/>
      <c r="J105" s="201"/>
      <c r="K105" s="202"/>
      <c r="L105" s="203"/>
      <c r="M105" s="200"/>
      <c r="N105" s="201"/>
      <c r="O105" s="202"/>
      <c r="P105" s="203"/>
      <c r="Q105" s="14"/>
    </row>
    <row r="106" spans="1:17" ht="16.2" thickBot="1" x14ac:dyDescent="0.35">
      <c r="A106" s="321"/>
      <c r="B106" s="322"/>
      <c r="C106" s="322"/>
      <c r="D106" s="322"/>
      <c r="E106" s="323"/>
      <c r="F106" s="324" t="s">
        <v>211</v>
      </c>
      <c r="G106" s="325" t="s">
        <v>212</v>
      </c>
      <c r="H106" s="249"/>
      <c r="I106" s="326">
        <f>I10+I12+I13+I14+I15+I16+I17+I18+I20+I21+I22+I23+I24+I26+I27+I28+I29+I30+I31+I33+I34+I37+I38+I39+I40+I41+I42+I43+I44+I45+I46+I47+I48+I49+I50+I51+I55+I56+I57+I63+I65+I67+I69+I71+I73+I78+I79+I80+I81+I85+I89+I93+I94+I95+I96+I52</f>
        <v>612</v>
      </c>
      <c r="J106" s="326">
        <f t="shared" ref="J106:P106" si="17">J10+J12+J13+J14+J15+J16+J17+J18+J20+J21+J22+J23+J24+J26+J27+J28+J29+J30+J31+J33+J34+J37+J38+J39+J40+J41+J42+J43+J44+J45+J46+J47+J48+J49+J50+J51+J55+J56+J57+J63+J65+J67+J69+J71+J73+J78+J79+J80+J81+J85+J89+J93+J94+J95+J96+J52</f>
        <v>823</v>
      </c>
      <c r="K106" s="326">
        <f t="shared" si="17"/>
        <v>596</v>
      </c>
      <c r="L106" s="326">
        <f t="shared" si="17"/>
        <v>751</v>
      </c>
      <c r="M106" s="326">
        <f t="shared" si="17"/>
        <v>451</v>
      </c>
      <c r="N106" s="326">
        <f t="shared" si="17"/>
        <v>605</v>
      </c>
      <c r="O106" s="326">
        <f t="shared" si="17"/>
        <v>316</v>
      </c>
      <c r="P106" s="326">
        <f t="shared" si="17"/>
        <v>346</v>
      </c>
      <c r="Q106" s="327"/>
    </row>
    <row r="107" spans="1:17" ht="15.6" x14ac:dyDescent="0.3">
      <c r="A107" s="328"/>
      <c r="B107" s="329"/>
      <c r="C107" s="329"/>
      <c r="D107" s="329"/>
      <c r="E107" s="330"/>
      <c r="F107" s="324"/>
      <c r="G107" s="325" t="s">
        <v>213</v>
      </c>
      <c r="H107" s="331"/>
      <c r="I107" s="332">
        <f>I60+I75+I82+I86+I90+I96</f>
        <v>0</v>
      </c>
      <c r="J107" s="333">
        <f t="shared" ref="J107:P107" si="18">J60+J75+J82+J86+J90+J96</f>
        <v>0</v>
      </c>
      <c r="K107" s="334">
        <f t="shared" si="18"/>
        <v>0</v>
      </c>
      <c r="L107" s="335">
        <f t="shared" si="18"/>
        <v>36</v>
      </c>
      <c r="M107" s="336">
        <f t="shared" si="18"/>
        <v>36</v>
      </c>
      <c r="N107" s="337">
        <f>N60+N75+N82+N86+N90+N97</f>
        <v>108</v>
      </c>
      <c r="O107" s="338">
        <f t="shared" si="18"/>
        <v>72</v>
      </c>
      <c r="P107" s="339">
        <f t="shared" si="18"/>
        <v>36</v>
      </c>
      <c r="Q107" s="318">
        <f>SUM(L107:P107)</f>
        <v>288</v>
      </c>
    </row>
    <row r="108" spans="1:17" ht="15.6" x14ac:dyDescent="0.3">
      <c r="A108" s="328"/>
      <c r="B108" s="329"/>
      <c r="C108" s="329"/>
      <c r="D108" s="329"/>
      <c r="E108" s="330"/>
      <c r="F108" s="324"/>
      <c r="G108" s="325" t="s">
        <v>214</v>
      </c>
      <c r="H108" s="331"/>
      <c r="I108" s="296">
        <f>I61+I76+I83+I87+I91+I98</f>
        <v>0</v>
      </c>
      <c r="J108" s="340">
        <f t="shared" ref="J108:P108" si="19">J61+J76+J83+J87+J91+J98</f>
        <v>0</v>
      </c>
      <c r="K108" s="298">
        <f t="shared" si="19"/>
        <v>0</v>
      </c>
      <c r="L108" s="341">
        <f t="shared" si="19"/>
        <v>36</v>
      </c>
      <c r="M108" s="342">
        <f t="shared" si="19"/>
        <v>108</v>
      </c>
      <c r="N108" s="297">
        <f t="shared" si="19"/>
        <v>108</v>
      </c>
      <c r="O108" s="343">
        <f t="shared" si="19"/>
        <v>216</v>
      </c>
      <c r="P108" s="299">
        <f t="shared" si="19"/>
        <v>72</v>
      </c>
      <c r="Q108" s="318">
        <f>SUM(L108:P108)</f>
        <v>540</v>
      </c>
    </row>
    <row r="109" spans="1:17" ht="15.6" x14ac:dyDescent="0.3">
      <c r="A109" s="328"/>
      <c r="B109" s="329"/>
      <c r="C109" s="329"/>
      <c r="D109" s="329"/>
      <c r="E109" s="330"/>
      <c r="F109" s="324"/>
      <c r="G109" s="325" t="s">
        <v>215</v>
      </c>
      <c r="H109" s="331"/>
      <c r="I109" s="296">
        <v>0</v>
      </c>
      <c r="J109" s="344">
        <v>0</v>
      </c>
      <c r="K109" s="298">
        <v>0</v>
      </c>
      <c r="L109" s="299">
        <v>0</v>
      </c>
      <c r="M109" s="296">
        <v>0</v>
      </c>
      <c r="N109" s="297">
        <v>0</v>
      </c>
      <c r="O109" s="298">
        <v>0</v>
      </c>
      <c r="P109" s="299">
        <v>144</v>
      </c>
      <c r="Q109" s="14"/>
    </row>
    <row r="110" spans="1:17" ht="15.6" x14ac:dyDescent="0.3">
      <c r="A110" s="345"/>
      <c r="B110" s="346"/>
      <c r="C110" s="346"/>
      <c r="D110" s="346"/>
      <c r="E110" s="347"/>
      <c r="F110" s="324"/>
      <c r="G110" s="325" t="s">
        <v>100</v>
      </c>
      <c r="H110" s="331"/>
      <c r="I110" s="296">
        <v>1</v>
      </c>
      <c r="J110" s="297">
        <v>5</v>
      </c>
      <c r="K110" s="298">
        <v>3</v>
      </c>
      <c r="L110" s="299">
        <v>5</v>
      </c>
      <c r="M110" s="296">
        <v>3</v>
      </c>
      <c r="N110" s="297">
        <v>5</v>
      </c>
      <c r="O110" s="298">
        <v>2</v>
      </c>
      <c r="P110" s="299">
        <v>4</v>
      </c>
      <c r="Q110" s="14"/>
    </row>
    <row r="111" spans="1:17" ht="15.6" x14ac:dyDescent="0.3">
      <c r="A111" s="348" t="s">
        <v>216</v>
      </c>
      <c r="B111" s="348"/>
      <c r="C111" s="348"/>
      <c r="D111" s="348"/>
      <c r="E111" s="348"/>
      <c r="F111" s="324"/>
      <c r="G111" s="325" t="s">
        <v>34</v>
      </c>
      <c r="H111" s="331"/>
      <c r="I111" s="296">
        <v>0</v>
      </c>
      <c r="J111" s="297">
        <v>7</v>
      </c>
      <c r="K111" s="349">
        <v>2</v>
      </c>
      <c r="L111" s="350">
        <v>7</v>
      </c>
      <c r="M111" s="296">
        <v>5</v>
      </c>
      <c r="N111" s="297">
        <v>5</v>
      </c>
      <c r="O111" s="298">
        <v>4</v>
      </c>
      <c r="P111" s="299">
        <v>5</v>
      </c>
      <c r="Q111" s="14"/>
    </row>
    <row r="112" spans="1:17" ht="16.2" thickBot="1" x14ac:dyDescent="0.35">
      <c r="A112" s="348" t="s">
        <v>217</v>
      </c>
      <c r="B112" s="348"/>
      <c r="C112" s="348"/>
      <c r="D112" s="348"/>
      <c r="E112" s="348"/>
      <c r="F112" s="324"/>
      <c r="G112" s="325" t="s">
        <v>218</v>
      </c>
      <c r="H112" s="331"/>
      <c r="I112" s="351">
        <v>1</v>
      </c>
      <c r="J112" s="352">
        <v>0</v>
      </c>
      <c r="K112" s="353">
        <v>1</v>
      </c>
      <c r="L112" s="354">
        <v>1</v>
      </c>
      <c r="M112" s="351">
        <v>1</v>
      </c>
      <c r="N112" s="352">
        <v>1</v>
      </c>
      <c r="O112" s="355">
        <v>1</v>
      </c>
      <c r="P112" s="356">
        <v>0</v>
      </c>
      <c r="Q112" s="14"/>
    </row>
  </sheetData>
  <mergeCells count="172">
    <mergeCell ref="G109:H109"/>
    <mergeCell ref="G110:H110"/>
    <mergeCell ref="A111:E111"/>
    <mergeCell ref="G111:H111"/>
    <mergeCell ref="A112:E112"/>
    <mergeCell ref="G112:H112"/>
    <mergeCell ref="N73:N74"/>
    <mergeCell ref="O73:O74"/>
    <mergeCell ref="P73:P74"/>
    <mergeCell ref="C94:C96"/>
    <mergeCell ref="F101:F102"/>
    <mergeCell ref="A106:E110"/>
    <mergeCell ref="F106:F112"/>
    <mergeCell ref="G106:H106"/>
    <mergeCell ref="G107:H107"/>
    <mergeCell ref="G108:H108"/>
    <mergeCell ref="H73:H74"/>
    <mergeCell ref="I73:I74"/>
    <mergeCell ref="J73:J74"/>
    <mergeCell ref="K73:K74"/>
    <mergeCell ref="L73:L74"/>
    <mergeCell ref="M73:M74"/>
    <mergeCell ref="N71:N72"/>
    <mergeCell ref="O71:O72"/>
    <mergeCell ref="P71:P72"/>
    <mergeCell ref="A73:A74"/>
    <mergeCell ref="B73:B74"/>
    <mergeCell ref="C73:C74"/>
    <mergeCell ref="D73:D74"/>
    <mergeCell ref="E73:E74"/>
    <mergeCell ref="F73:F74"/>
    <mergeCell ref="G73:G74"/>
    <mergeCell ref="H71:H72"/>
    <mergeCell ref="I71:I72"/>
    <mergeCell ref="J71:J72"/>
    <mergeCell ref="K71:K72"/>
    <mergeCell ref="L71:L72"/>
    <mergeCell ref="M71:M72"/>
    <mergeCell ref="N69:N70"/>
    <mergeCell ref="O69:O70"/>
    <mergeCell ref="P69:P70"/>
    <mergeCell ref="A71:A72"/>
    <mergeCell ref="B71:B72"/>
    <mergeCell ref="C71:C72"/>
    <mergeCell ref="D71:D72"/>
    <mergeCell ref="E71:E72"/>
    <mergeCell ref="F71:F72"/>
    <mergeCell ref="G71:G72"/>
    <mergeCell ref="H69:H70"/>
    <mergeCell ref="I69:I70"/>
    <mergeCell ref="J69:J70"/>
    <mergeCell ref="K69:K70"/>
    <mergeCell ref="L69:L70"/>
    <mergeCell ref="M69:M70"/>
    <mergeCell ref="N67:N68"/>
    <mergeCell ref="O67:O68"/>
    <mergeCell ref="P67:P68"/>
    <mergeCell ref="A69:A70"/>
    <mergeCell ref="B69:B70"/>
    <mergeCell ref="C69:C70"/>
    <mergeCell ref="D69:D70"/>
    <mergeCell ref="E69:E70"/>
    <mergeCell ref="F69:F70"/>
    <mergeCell ref="G69:G70"/>
    <mergeCell ref="H67:H68"/>
    <mergeCell ref="I67:I68"/>
    <mergeCell ref="J67:J68"/>
    <mergeCell ref="K67:K68"/>
    <mergeCell ref="L67:L68"/>
    <mergeCell ref="M67:M68"/>
    <mergeCell ref="M65:M66"/>
    <mergeCell ref="N65:N66"/>
    <mergeCell ref="O65:O66"/>
    <mergeCell ref="P65:P66"/>
    <mergeCell ref="A67:A68"/>
    <mergeCell ref="B67:B68"/>
    <mergeCell ref="D67:D68"/>
    <mergeCell ref="E67:E68"/>
    <mergeCell ref="F67:F68"/>
    <mergeCell ref="G67:G68"/>
    <mergeCell ref="G65:G66"/>
    <mergeCell ref="H65:H66"/>
    <mergeCell ref="I65:I66"/>
    <mergeCell ref="J65:J66"/>
    <mergeCell ref="K65:K66"/>
    <mergeCell ref="L65:L66"/>
    <mergeCell ref="M63:M64"/>
    <mergeCell ref="N63:N64"/>
    <mergeCell ref="O63:O64"/>
    <mergeCell ref="P63:P64"/>
    <mergeCell ref="A65:A66"/>
    <mergeCell ref="B65:B66"/>
    <mergeCell ref="C65:C68"/>
    <mergeCell ref="D65:D66"/>
    <mergeCell ref="E65:E66"/>
    <mergeCell ref="F65:F66"/>
    <mergeCell ref="G63:G64"/>
    <mergeCell ref="H63:H64"/>
    <mergeCell ref="I63:I64"/>
    <mergeCell ref="J63:J64"/>
    <mergeCell ref="K63:K64"/>
    <mergeCell ref="L63:L64"/>
    <mergeCell ref="M57:M59"/>
    <mergeCell ref="N57:N59"/>
    <mergeCell ref="O57:O59"/>
    <mergeCell ref="P57:P59"/>
    <mergeCell ref="A63:A64"/>
    <mergeCell ref="B63:B64"/>
    <mergeCell ref="C63:C64"/>
    <mergeCell ref="D63:D64"/>
    <mergeCell ref="E63:E64"/>
    <mergeCell ref="F63:F64"/>
    <mergeCell ref="G57:G59"/>
    <mergeCell ref="H57:H59"/>
    <mergeCell ref="I57:I59"/>
    <mergeCell ref="J57:J59"/>
    <mergeCell ref="K57:K59"/>
    <mergeCell ref="L57:L59"/>
    <mergeCell ref="A57:A59"/>
    <mergeCell ref="B57:B59"/>
    <mergeCell ref="C57:C59"/>
    <mergeCell ref="D57:D59"/>
    <mergeCell ref="E57:E59"/>
    <mergeCell ref="F57:F59"/>
    <mergeCell ref="L10:L11"/>
    <mergeCell ref="M10:M11"/>
    <mergeCell ref="N10:N11"/>
    <mergeCell ref="O10:O11"/>
    <mergeCell ref="P10:P11"/>
    <mergeCell ref="A19:B19"/>
    <mergeCell ref="F10:F11"/>
    <mergeCell ref="G10:G11"/>
    <mergeCell ref="H10:H11"/>
    <mergeCell ref="I10:I11"/>
    <mergeCell ref="J10:J11"/>
    <mergeCell ref="K10:K11"/>
    <mergeCell ref="M5:M6"/>
    <mergeCell ref="N5:N6"/>
    <mergeCell ref="O5:O6"/>
    <mergeCell ref="P5:P6"/>
    <mergeCell ref="A9:B9"/>
    <mergeCell ref="A10:A11"/>
    <mergeCell ref="B10:B11"/>
    <mergeCell ref="C10:C11"/>
    <mergeCell ref="D10:D11"/>
    <mergeCell ref="E10:E11"/>
    <mergeCell ref="G5:G6"/>
    <mergeCell ref="H5:H6"/>
    <mergeCell ref="I5:I6"/>
    <mergeCell ref="J5:J6"/>
    <mergeCell ref="K5:K6"/>
    <mergeCell ref="L5:L6"/>
    <mergeCell ref="K3:L3"/>
    <mergeCell ref="M3:N3"/>
    <mergeCell ref="O3:P3"/>
    <mergeCell ref="G4:H4"/>
    <mergeCell ref="A5:A6"/>
    <mergeCell ref="B5:B6"/>
    <mergeCell ref="C5:C6"/>
    <mergeCell ref="D5:D6"/>
    <mergeCell ref="E5:E6"/>
    <mergeCell ref="F5:F6"/>
    <mergeCell ref="A1:P1"/>
    <mergeCell ref="A2:A4"/>
    <mergeCell ref="B2:B4"/>
    <mergeCell ref="C2:C4"/>
    <mergeCell ref="D2:H2"/>
    <mergeCell ref="I2:P2"/>
    <mergeCell ref="D3:D4"/>
    <mergeCell ref="E3:E4"/>
    <mergeCell ref="F3:H3"/>
    <mergeCell ref="I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2024-09-05T10:01:16Z</dcterms:modified>
</cp:coreProperties>
</file>